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fiengo\Desktop\Elaborati\"/>
    </mc:Choice>
  </mc:AlternateContent>
  <xr:revisionPtr revIDLastSave="0" documentId="8_{FAB312DD-1C6B-4EE5-A17A-B265D540FA89}" xr6:coauthVersionLast="45" xr6:coauthVersionMax="45" xr10:uidLastSave="{00000000-0000-0000-0000-000000000000}"/>
  <bookViews>
    <workbookView xWindow="1950" yWindow="1950" windowWidth="21600" windowHeight="11385" activeTab="3" xr2:uid="{00000000-000D-0000-FFFF-FFFF00000000}"/>
  </bookViews>
  <sheets>
    <sheet name="AREE A VERDE" sheetId="4" r:id="rId1"/>
    <sheet name="FOGNA" sheetId="6" r:id="rId2"/>
    <sheet name="IDRICO" sheetId="8" r:id="rId3"/>
    <sheet name="TOT FASCE" sheetId="9" r:id="rId4"/>
  </sheets>
  <externalReferences>
    <externalReference r:id="rId5"/>
  </externalReferences>
  <definedNames>
    <definedName name="_xlnm._FilterDatabase" localSheetId="0" hidden="1">'AREE A VERDE'!$A$2:$L$507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5" i="6" l="1"/>
  <c r="G101" i="6"/>
  <c r="G78" i="6"/>
  <c r="G44" i="6"/>
  <c r="B17" i="9" l="1"/>
  <c r="B10" i="9"/>
  <c r="B19" i="9" l="1"/>
  <c r="C19" i="9" s="1"/>
  <c r="D19" i="9" s="1"/>
  <c r="E19" i="9" s="1"/>
  <c r="F19" i="9" s="1"/>
  <c r="Q535" i="4"/>
  <c r="E244" i="8"/>
  <c r="E192" i="8"/>
  <c r="F162" i="8"/>
  <c r="F161" i="8"/>
  <c r="F160" i="8"/>
  <c r="E155" i="8"/>
  <c r="E95" i="8"/>
  <c r="G150" i="6"/>
  <c r="G140" i="6"/>
</calcChain>
</file>

<file path=xl/sharedStrings.xml><?xml version="1.0" encoding="utf-8"?>
<sst xmlns="http://schemas.openxmlformats.org/spreadsheetml/2006/main" count="5785" uniqueCount="2690">
  <si>
    <t>IDGIS</t>
  </si>
  <si>
    <t>Denominazione</t>
  </si>
  <si>
    <t>Descrizione</t>
  </si>
  <si>
    <t>Stato</t>
  </si>
  <si>
    <t>Codice ISTAT Comune</t>
  </si>
  <si>
    <t>BUSINESS_ID</t>
  </si>
  <si>
    <t/>
  </si>
  <si>
    <t>065034</t>
  </si>
  <si>
    <t>Attivo</t>
  </si>
  <si>
    <t>063079</t>
  </si>
  <si>
    <t>063084</t>
  </si>
  <si>
    <t>063024</t>
  </si>
  <si>
    <t>063018</t>
  </si>
  <si>
    <t>063035</t>
  </si>
  <si>
    <t>063056</t>
  </si>
  <si>
    <t>065079</t>
  </si>
  <si>
    <t>065016</t>
  </si>
  <si>
    <t>065078</t>
  </si>
  <si>
    <t>065135</t>
  </si>
  <si>
    <t>063072</t>
  </si>
  <si>
    <t>065052</t>
  </si>
  <si>
    <t>063064</t>
  </si>
  <si>
    <t>063052</t>
  </si>
  <si>
    <t>063065</t>
  </si>
  <si>
    <t>063054</t>
  </si>
  <si>
    <t>063015</t>
  </si>
  <si>
    <t>065047</t>
  </si>
  <si>
    <t>20160413 - gestito, in servizio</t>
  </si>
  <si>
    <t>063026</t>
  </si>
  <si>
    <t>063050</t>
  </si>
  <si>
    <t>063044</t>
  </si>
  <si>
    <t>063086</t>
  </si>
  <si>
    <t>063014</t>
  </si>
  <si>
    <t>063080</t>
  </si>
  <si>
    <t>063009</t>
  </si>
  <si>
    <t>063075</t>
  </si>
  <si>
    <t>063039</t>
  </si>
  <si>
    <t>063092</t>
  </si>
  <si>
    <t>063051</t>
  </si>
  <si>
    <t>063082</t>
  </si>
  <si>
    <t>063068</t>
  </si>
  <si>
    <t>063004</t>
  </si>
  <si>
    <t>063071</t>
  </si>
  <si>
    <t>063070</t>
  </si>
  <si>
    <t>063088</t>
  </si>
  <si>
    <t>063025</t>
  </si>
  <si>
    <t>063077</t>
  </si>
  <si>
    <t>063010</t>
  </si>
  <si>
    <t>SI</t>
  </si>
  <si>
    <t>063059</t>
  </si>
  <si>
    <t>063017</t>
  </si>
  <si>
    <t>GOAPOM00000000000006</t>
  </si>
  <si>
    <t>SOLL.IDR. AURANO</t>
  </si>
  <si>
    <t>Comune di Gragnano - Impianto Idrico di Pompaggio AURANO - (20160413 - gestito, in servizio)</t>
  </si>
  <si>
    <t>JGGNAST10-SL03</t>
  </si>
  <si>
    <t>GOAPOM00000000000012</t>
  </si>
  <si>
    <t>SOLL.IDR. PIANA</t>
  </si>
  <si>
    <t>Comune di Gragnano - Impianto Idrico di Pompaggio PIANA - (20160413 - gestito, in servizio)</t>
  </si>
  <si>
    <t>JGGNAST09-SL02</t>
  </si>
  <si>
    <t>GOAPOM00000000000041</t>
  </si>
  <si>
    <t>SOLL.IDR. CASA ANIELLO IACP</t>
  </si>
  <si>
    <t>Comune di Sant'Antonio Abate - Impianto Idrico di Pompaggio CASA ANIELLO IACP - (20160413 - gestito, in servizio)</t>
  </si>
  <si>
    <t>063074</t>
  </si>
  <si>
    <t>JSAAAST01-SL01</t>
  </si>
  <si>
    <t>GOAPOM00000000000059</t>
  </si>
  <si>
    <t>SOLL.IDR. VIA DELLA PACE</t>
  </si>
  <si>
    <t>Comune di San Sebastiano al Vesuvio - Impianto Idrico di Pompaggio VIA DELLA PACE - (20160413 - gestito, in servizio)</t>
  </si>
  <si>
    <t>JSSVAST06-SL03</t>
  </si>
  <si>
    <t>GOAPOM00000000000073</t>
  </si>
  <si>
    <t>SOLL.IDR. SANT'ANTONIO ABATE x LETTERE</t>
  </si>
  <si>
    <t>Comune di Sant'Antonio Abate - Impianto Idrico di Pompaggio SANT'ANTONIO ABATE x LETTERE</t>
  </si>
  <si>
    <t>JSAAAST02-SL02</t>
  </si>
  <si>
    <t>GOAPOM00000000000082</t>
  </si>
  <si>
    <t>Comune di Palma Campania - Impianto Idrico di Pompaggio PALMA CAMPANIA</t>
  </si>
  <si>
    <t>JPLMAST03-SL01</t>
  </si>
  <si>
    <t>GOAPOM00000000000125</t>
  </si>
  <si>
    <t>SOLL.IDR. FAITO MEDIO PIAZZALE FUNIVIA</t>
  </si>
  <si>
    <t>Comune di Castellammare di Stabia - Impianto Idrico di Pompaggio FAITO MEDIO PIAZZALE FUNIVIA - (20160413 - gestito, in servizio)</t>
  </si>
  <si>
    <t>JCSSAST06-SL12</t>
  </si>
  <si>
    <t>GOAPOM00000000000161</t>
  </si>
  <si>
    <t>SOLL.IDR. MONTE FELLINO BASSO</t>
  </si>
  <si>
    <t>Comune di Roccarainola - Impianto Idrico di Pompaggio MONTE FELLINO BASSO</t>
  </si>
  <si>
    <t>JRCCAST02-SL01</t>
  </si>
  <si>
    <t>GOAPOM00000000000025</t>
  </si>
  <si>
    <t>SOLL.IDR. VIA RAFFAELE BOSCO LOC. AROLA</t>
  </si>
  <si>
    <t>Comune di Vico Equense - Impianto Idrico di Pompaggio VIA RAFFAELE BOSCO LOC. AROLA - (20160413 - gestito, in servizio)</t>
  </si>
  <si>
    <t>JVEQAST23-SL05</t>
  </si>
  <si>
    <t>GOAPOM00000000000035</t>
  </si>
  <si>
    <t>SOLL.IDR. SANT'ANGELO x MONTE TORE</t>
  </si>
  <si>
    <t>Comune di Sorrento - Impianto Idrico di Pompaggio SANT'ANGELO x MONTE TORE - (20160413 - gestito, in servizio)</t>
  </si>
  <si>
    <t>JSRRAST02-SL02</t>
  </si>
  <si>
    <t>GOAPOM00000000000039</t>
  </si>
  <si>
    <t>SOLL.IDR. PRIVATI</t>
  </si>
  <si>
    <t>Comune di Castellammare di Stabia - Impianto Idrico di Pompaggio PRIVATI - (20160413 - gestito, in servizio)</t>
  </si>
  <si>
    <t>JCSSAST14-SL11</t>
  </si>
  <si>
    <t>GOAPOM00000000000060</t>
  </si>
  <si>
    <t>SOLL.IDR. FIGLIOLA</t>
  </si>
  <si>
    <t>Comune di San Sebastiano al Vesuvio - Impianto Idrico di Pompaggio FIGLIOLA - (20160413 - gestito, in servizio)</t>
  </si>
  <si>
    <t>JSSVAST05-SL01</t>
  </si>
  <si>
    <t>GOAPOM00000000000079</t>
  </si>
  <si>
    <t>SOLL.IDR. CENTRALE DI CERCOLA</t>
  </si>
  <si>
    <t>Comune di Cercola - Impianto Idrico di Pompaggio CENTRALE DI CERCOLA</t>
  </si>
  <si>
    <t>JCCLAST04-SL03</t>
  </si>
  <si>
    <t>GOAPOM00000000000119</t>
  </si>
  <si>
    <t>SOLL.IDR. CAMERELLE</t>
  </si>
  <si>
    <t>Comune di Castellammare di Stabia - Impianto Idrico di Pompaggio CAMERELLE - (20160413 - gestito, in servizio)</t>
  </si>
  <si>
    <t>JCSSAST13-SL09</t>
  </si>
  <si>
    <t>GOAPOM00000000000135</t>
  </si>
  <si>
    <t>SOLL.IDR. SANTA MARINA DI LAVORATE</t>
  </si>
  <si>
    <t>Comune di Nocera Inferiore - Impianto Idrico di Pompaggio SANTA MARINA DI LAVORATE</t>
  </si>
  <si>
    <t>JNRIAST02-SL03</t>
  </si>
  <si>
    <t>GOAPOM00000000000005</t>
  </si>
  <si>
    <t>SOLL.IDR. TORRENTE FORMA</t>
  </si>
  <si>
    <t>Comune di Gragnano - Impianto Idrico di Pompaggio TORRENTE FORMA - (20160413 - gestito, in servizio)</t>
  </si>
  <si>
    <t>JGGNAST14-SL08</t>
  </si>
  <si>
    <t>GOAPOM00000000000008</t>
  </si>
  <si>
    <t>SOLL.IDR. PONTE AGEROLA</t>
  </si>
  <si>
    <t>Comune di Gragnano - Impianto Idrico di Pompaggio PONTE AGEROLA - (20160413 - gestito, in servizio)</t>
  </si>
  <si>
    <t>JGGNAST08-SL01</t>
  </si>
  <si>
    <t>GOAPOM00000000000016</t>
  </si>
  <si>
    <t>SOLL.IDR. COMPLESSO BOCCIA AL MAURO</t>
  </si>
  <si>
    <t>Comune di Terzigno - Impianto Idrico di Pompaggio COMPLESSO BOCCIA AL MAURO - (20160413 - gestito, in servizio)</t>
  </si>
  <si>
    <t>JTZGAST04-SL02</t>
  </si>
  <si>
    <t>GOAPOM00000000000050</t>
  </si>
  <si>
    <t>SOLL.IDR. SAN VITO</t>
  </si>
  <si>
    <t>Comune di Ercolano - Impianto Idrico di Pompaggio SAN VITO - (20160413 - gestito, in servizio)</t>
  </si>
  <si>
    <t>JECLAST09-SL01</t>
  </si>
  <si>
    <t>GOAPOM00000000000066</t>
  </si>
  <si>
    <t>SOLL.IDR. RILANCIO DI VILLA ALBERTINI</t>
  </si>
  <si>
    <t>Comune di Nola - Impianto Idrico di Pompaggio RILANCIO DI VILLA ALBERTINI - (20160413 - gestito, in servizio)</t>
  </si>
  <si>
    <t>JNOLAST05-SL01</t>
  </si>
  <si>
    <t>GOAPOM00000000000074</t>
  </si>
  <si>
    <t>Comune di Sarno - Impianto Idrico di Pompaggio SANTA MARIA LA FOCE</t>
  </si>
  <si>
    <t>JSNOAST05-SL03</t>
  </si>
  <si>
    <t>GOAPOM00000000000076</t>
  </si>
  <si>
    <t>Comune di Boscotrecase - Impianto Idrico di Pompaggio CENTRALE BOSCOTRECASE</t>
  </si>
  <si>
    <t>JBTRAST02-SL01</t>
  </si>
  <si>
    <t>GOAPOM00000000000139</t>
  </si>
  <si>
    <t>SOLL.IDR. LOCALITA' SAN MICHELE</t>
  </si>
  <si>
    <t>JFSCAST22-SL06</t>
  </si>
  <si>
    <t>GOAPOM00000000000147</t>
  </si>
  <si>
    <t>SOLL.IDR. NUOVO RILANCIO CITOLA</t>
  </si>
  <si>
    <t>Comune di Nocera Superiore - Impianto Idrico di Pompaggio NUOVO RILANCIO CITOLA - (20160413 - gestito, in servizio)</t>
  </si>
  <si>
    <t>JNRSAST01-SL04</t>
  </si>
  <si>
    <t>GOAPOM00000000000001</t>
  </si>
  <si>
    <t>SOLL.IDR. PIANO DEL CANTO</t>
  </si>
  <si>
    <t>Comune di Bracigliano - Impianto Idrico di Pompaggio PIANO DEL CANTO - (20160413 - gestito, in servizio)</t>
  </si>
  <si>
    <t>JBRGAST08-SL02</t>
  </si>
  <si>
    <t>GOAPOM00000000000002</t>
  </si>
  <si>
    <t>SOLL.IDR. CONVENTO</t>
  </si>
  <si>
    <t>Comune di Bracigliano - Impianto Idrico di Pompaggio CONVENTO - (20160413 - gestito, in servizio)</t>
  </si>
  <si>
    <t>JBRGAST02-SL01</t>
  </si>
  <si>
    <t>GOAPOM00000000000003</t>
  </si>
  <si>
    <t>SOLL.IDR. TIBERIO</t>
  </si>
  <si>
    <t>Comune di Capri - Impianto Idrico di Pompaggio TIBERIO - (20160413 - gestito, in servizio)</t>
  </si>
  <si>
    <t>JCRIAST10-SL02</t>
  </si>
  <si>
    <t>GOAPOM00000000000027</t>
  </si>
  <si>
    <t>SOLL.IDR. SAN SALVATORE 2</t>
  </si>
  <si>
    <t>Comune di Vico Equense - Impianto Idrico di Pompaggio SAN SALVATORE 2 - (20160413 - gestito, in servizio)</t>
  </si>
  <si>
    <t>JVEQAST19-SL06</t>
  </si>
  <si>
    <t>GOAPOM00000000000029</t>
  </si>
  <si>
    <t>SOLL.IDR. VILLANOVA 1 2 3</t>
  </si>
  <si>
    <t>Comune di Capri - Impianto Idrico di Pompaggio VILLANOVA 1 2 3 - (20160413 - gestito, in servizio)</t>
  </si>
  <si>
    <t>JCRIAST08-SL01</t>
  </si>
  <si>
    <t>GOAPOM00000000000047</t>
  </si>
  <si>
    <t>SOLL.IDR. COLLI</t>
  </si>
  <si>
    <t>Comune di Sant'Agnello - Impianto Idrico di Pompaggio COLLI - (20160413 - gestito, in servizio)</t>
  </si>
  <si>
    <t>JSALAST01-SL02</t>
  </si>
  <si>
    <t>GOAPOM00000000000064</t>
  </si>
  <si>
    <t>SOLL.IDR. RIONE GESCAL</t>
  </si>
  <si>
    <t>Comune di Casamarciano - Impianto Idrico di Pompaggio RIONE GESCAL - (20160413 - gestito, in servizio)</t>
  </si>
  <si>
    <t>JCMNAST06-SL01</t>
  </si>
  <si>
    <t>GOAPOM00000000000067</t>
  </si>
  <si>
    <t>SOLL.IDR. MONTEDONICO</t>
  </si>
  <si>
    <t>Comune di Visciano - Impianto Idrico di Pompaggio MONTEDONICO - (20160413 - gestito, in servizio)</t>
  </si>
  <si>
    <t>JVSNAST03-SL01</t>
  </si>
  <si>
    <t>GOAPOM00000000000072</t>
  </si>
  <si>
    <t>SOLL.IDR. PER LETTERE BASSO</t>
  </si>
  <si>
    <t>Comune di Lettere - Impianto Idrico di Pompaggio PER LETTERE BASSO</t>
  </si>
  <si>
    <t>JLTTAST07-SL02</t>
  </si>
  <si>
    <t>GOAPOM00000000000085</t>
  </si>
  <si>
    <t>SOLL.IDR. IMPIANTO PER ROCCARAINOLA</t>
  </si>
  <si>
    <t>Comune di Roccarainola - Impianto Idrico di Pompaggio IMPIANTO PER ROCCARAINOLA</t>
  </si>
  <si>
    <t>JRCCAST05-SL01</t>
  </si>
  <si>
    <t>GOAPOM00000000000091</t>
  </si>
  <si>
    <t>SOLL.IDR. VIA CANALE</t>
  </si>
  <si>
    <t>Comune di Lettere - Impianto Idrico di Pompaggio VIA CANALE - (20160413 - gestito, in servizio)</t>
  </si>
  <si>
    <t>JLTTAST06-SL01</t>
  </si>
  <si>
    <t>GOAPOM00000000000099</t>
  </si>
  <si>
    <t>SOLL.IDR. GASTO</t>
  </si>
  <si>
    <t>Comune di Capri - Impianto Idrico di Pompaggio GASTO - (20160413 - gestito, in servizio)</t>
  </si>
  <si>
    <t>JCRIAST01-SL04</t>
  </si>
  <si>
    <t>GOAPOM00000000000102</t>
  </si>
  <si>
    <t>SOLL.IDR. CAMPITELLI STADIO</t>
  </si>
  <si>
    <t>Comune di Terzigno - Impianto Idrico di Pompaggio CAMPITELLI STADIO - (20160413 - gestito, in servizio)</t>
  </si>
  <si>
    <t>JTZGAST06-SL01</t>
  </si>
  <si>
    <t>GOAPOM00000000000108</t>
  </si>
  <si>
    <t>SOLL.IDR. BONEA 1</t>
  </si>
  <si>
    <t>Comune di Vico Equense - Impianto Idrico di Pompaggio BONEA 1</t>
  </si>
  <si>
    <t>JVEQAST20-SL07</t>
  </si>
  <si>
    <t>GOAPOM00000000000109</t>
  </si>
  <si>
    <t>SOLL.IDR. PENSILE VIA PETRARCA</t>
  </si>
  <si>
    <t>Comune di San Vitaliano - Impianto Idrico di Pompaggio PENSILE VIA PETRARCA</t>
  </si>
  <si>
    <t>JSVLAST01-SL01</t>
  </si>
  <si>
    <t>GOAPOM00000000000148</t>
  </si>
  <si>
    <t>SOLL.IDR. DE FLAVIIS</t>
  </si>
  <si>
    <t>Comune di Cicciano - Impianto Idrico di Pompaggio DE FLAVIIS - (20160413 - gestito, in servizio)</t>
  </si>
  <si>
    <t>063027</t>
  </si>
  <si>
    <t>JCCCAST01-SL01</t>
  </si>
  <si>
    <t>GOAPOM00000000000152</t>
  </si>
  <si>
    <t>SOLL.IDR. x SERBATOIO VIGNA CARACCIOLO</t>
  </si>
  <si>
    <t>Comune di Pollena Trocchia - Impianto Idrico di Pompaggio x SERBATOIO VIGNA CARACCIOLO - (20160413 - gestito, in servizio)</t>
  </si>
  <si>
    <t>JPLLAST06-SL04</t>
  </si>
  <si>
    <t>GOAPOM00000000000024</t>
  </si>
  <si>
    <t>SOLL.IDR. PETRIGNANO</t>
  </si>
  <si>
    <t>Comune di Vico Equense - Impianto Idrico di Pompaggio PETRIGNANO - (20160413 - gestito, in servizio)</t>
  </si>
  <si>
    <t>JVEQAST21-SL03</t>
  </si>
  <si>
    <t>GOAPOM00000000000040</t>
  </si>
  <si>
    <t>Comune di Castellammare di Stabia - Impianto Idrico di Pompaggio FONTANA GRANDE X MEDIO FAITO - (20160413 - gestito, in servizio)</t>
  </si>
  <si>
    <t>JCSSAST10-SL02</t>
  </si>
  <si>
    <t>GOAPOM00000000000053</t>
  </si>
  <si>
    <t>SOLL.IDR. BASSO SERV. OTTAVIANO CANTIERE</t>
  </si>
  <si>
    <t>Comune di Ottaviano - Impianto Idrico di Pompaggio BASSO SERV. OTTAVIANO CANTIERE - (20160413 - gestito, in servizio)</t>
  </si>
  <si>
    <t>JOTTAST02-SL03</t>
  </si>
  <si>
    <t>GOAPOM00000000000063</t>
  </si>
  <si>
    <t>SOLL.IDR. RILANCIO DE SIERVO</t>
  </si>
  <si>
    <t>Comune di Somma Vesuviana - Impianto Idrico di Pompaggio RILANCIO DE SIERVO</t>
  </si>
  <si>
    <t>JSMVAST09-SL04</t>
  </si>
  <si>
    <t>GOAPOM00000000000096</t>
  </si>
  <si>
    <t>SOLL.IDR. SODANO</t>
  </si>
  <si>
    <t>Comune di Sant'Anastasia - Impianto Idrico di Pompaggio SODANO</t>
  </si>
  <si>
    <t>JSASAST04-SL01</t>
  </si>
  <si>
    <t>GOAPOM00000000000132</t>
  </si>
  <si>
    <t>SOLL.IDR. STADIO COMUNALE</t>
  </si>
  <si>
    <t>Comune di Brusciano - Impianto Idrico di Pompaggio STADIO COMUNALE - (20160413 - gestito, in servizio)</t>
  </si>
  <si>
    <t>JBSTAST01-SL01</t>
  </si>
  <si>
    <t>GOAPOM00000000000018</t>
  </si>
  <si>
    <t>SOLL.IDR. SANT'AGATA CAPS</t>
  </si>
  <si>
    <t>Comune di Massa Lubrense - Impianto Idrico di Pompaggio SANT'AGATA CAPS - (20160413 - gestito, in servizio)</t>
  </si>
  <si>
    <t>JMLBAST01-SL01</t>
  </si>
  <si>
    <t>GOAPOM00000000000023</t>
  </si>
  <si>
    <t>SOLL.IDR. GRADONI</t>
  </si>
  <si>
    <t>Comune di Vico Equense - Impianto Idrico di Pompaggio GRADONI - (20160413 - gestito, in servizio)</t>
  </si>
  <si>
    <t>JVEQAST04-SL02</t>
  </si>
  <si>
    <t>GOAPOM00000000000038</t>
  </si>
  <si>
    <t>SOLL.IDR. MURISCOLO</t>
  </si>
  <si>
    <t>Comune di Pimonte - Impianto Idrico di Pompaggio MURISCOLO - (20160413 - gestito, in servizio)</t>
  </si>
  <si>
    <t>JPMTAST05-SL03</t>
  </si>
  <si>
    <t>GOAPOM00000000000062</t>
  </si>
  <si>
    <t>SOLL.IDR. RILANCIO CAPRABIANCA</t>
  </si>
  <si>
    <t>Comune di Somma Vesuviana - Impianto Idrico di Pompaggio RILANCIO CAPRABIANCA - (20160413 - gestito, in servizio)</t>
  </si>
  <si>
    <t>JSMVAST10-SL03</t>
  </si>
  <si>
    <t>GOAPOM00000000000068</t>
  </si>
  <si>
    <t>SOLL.IDR. SEPOLCRI EX ARIPS</t>
  </si>
  <si>
    <t>Comune di Gragnano - Impianto Idrico di Pompaggio SEPOLCRI EX ARIPS - (20160413 - gestito, in servizio)</t>
  </si>
  <si>
    <t>JGGNAST04-SL11</t>
  </si>
  <si>
    <t>GOAPOM00000000000103</t>
  </si>
  <si>
    <t>SOLL.IDR. COMPLESSO MARTIRI D'AFRICA</t>
  </si>
  <si>
    <t>Comune di Torre del Greco - Impianto Idrico di Pompaggio COMPLESSO MARTIRI D'AFRICA - (20160413 - gestito, in servizio)</t>
  </si>
  <si>
    <t>JTGRAST02-SL01</t>
  </si>
  <si>
    <t>GOAPOM00000000000134</t>
  </si>
  <si>
    <t>SOLL.IDR. VIA MONTE VESCOVADO</t>
  </si>
  <si>
    <t>Comune di Nocera Inferiore - Impianto Idrico di Pompaggio VIA MONTE VESCOVADO - (20160413 - gestito, in servizio)</t>
  </si>
  <si>
    <t>JNRIAST15-SL02</t>
  </si>
  <si>
    <t>GOAPOM00000000000013</t>
  </si>
  <si>
    <t>SOLL.IDR. MASSA BOCCARUSSO</t>
  </si>
  <si>
    <t>Comune di Massa di Somma - Impianto Idrico di Pompaggio MASSA BOCCARUSSO - (20160413 - gestito, in servizio)</t>
  </si>
  <si>
    <t>JMDSAST02-SL01</t>
  </si>
  <si>
    <t>GOAPOM00000000000014</t>
  </si>
  <si>
    <t>SOLL.IDR. DE FILIPPO</t>
  </si>
  <si>
    <t>Comune di Massa di Somma - Impianto Idrico di Pompaggio DE FILIPPO - (20160413 - gestito, in servizio)</t>
  </si>
  <si>
    <t>JMDSAST03-SL02</t>
  </si>
  <si>
    <t>GOAPOM00000000000019</t>
  </si>
  <si>
    <t>SOLL.IDR. S. MARIA LA NEVE SANT'AGATA</t>
  </si>
  <si>
    <t>Comune di Massa Lubrense - Impianto Idrico di Pompaggio S. MARIA LA NEVE SANT'AGATA - (20160413 - gestito, in servizio)</t>
  </si>
  <si>
    <t>JMLBAST18-SL02</t>
  </si>
  <si>
    <t>GOAPOM00000000000026</t>
  </si>
  <si>
    <t>SOLL.IDR. SATRULO</t>
  </si>
  <si>
    <t>Comune di Vico Equense - Impianto Idrico di Pompaggio SATRULO - (20160413 - gestito, in servizio)</t>
  </si>
  <si>
    <t>JVEQAST01-SL01</t>
  </si>
  <si>
    <t>GOAPOM00000000000034</t>
  </si>
  <si>
    <t>SOLL.IDR.RUBINACCI 1 SANT'ANGELO PALOMBA</t>
  </si>
  <si>
    <t>Comune di Sorrento - SOLL.IDR.RUBINACCI 1 SANT'ANGELO PALOMBA - (20160413 - gestito, in servizio)</t>
  </si>
  <si>
    <t>JSRRAST01-SL01</t>
  </si>
  <si>
    <t>GOAPOM00000000000043</t>
  </si>
  <si>
    <t>SOLL.IDR. TORINA</t>
  </si>
  <si>
    <t>Comune di Capri - Impianto Idrico di Pompaggio TORINA - (20160413 - gestito, in servizio)</t>
  </si>
  <si>
    <t>JCRIAST11-SL03</t>
  </si>
  <si>
    <t>GOAPOM00000000000055</t>
  </si>
  <si>
    <t>SOLL.IDR. PIAZZA AMODIO</t>
  </si>
  <si>
    <t>Comune di Pollena Trocchia - Impianto Idrico di Pompaggio PIAZZA AMODIO - (20160413 - gestito, in servizio)</t>
  </si>
  <si>
    <t>JPLLAST05-SL01</t>
  </si>
  <si>
    <t>GOAPOM00000000000069</t>
  </si>
  <si>
    <t>SOLL.IDR. C. POZZI GRAGNANO x FRATTE II</t>
  </si>
  <si>
    <t>Comune di Gragnano - Impianto Idrico di Pompaggio C. POZZI GRAGNANO x FRATTE II</t>
  </si>
  <si>
    <t>JGGNAST04-SL12</t>
  </si>
  <si>
    <t>GOAPOM00000000000081</t>
  </si>
  <si>
    <t>SOLL.IDR. CENTRALE DI NOLA</t>
  </si>
  <si>
    <t>Comune di Nola - Impianto Idrico di Pompaggio CENTRALE DI NOLA</t>
  </si>
  <si>
    <t>JNOLAST02-SL02</t>
  </si>
  <si>
    <t>GOAPOM00000000000095</t>
  </si>
  <si>
    <t>SOLL.IDR. VIA CUPA BELVEDERE</t>
  </si>
  <si>
    <t>Comune di Nocera Superiore - Impianto Idrico di Pompaggio VIA CUPA BELVEDERE - (20160413 - gestito, in servizio)</t>
  </si>
  <si>
    <t>JNRSAST03-SL02</t>
  </si>
  <si>
    <t>GOAPOM00000000000112</t>
  </si>
  <si>
    <t>Comune di Castel San Giorgio - Impianto Idrico di Pompaggio TRAIANO - (20160413 - gestito, in servizio)</t>
  </si>
  <si>
    <t>JCGGAST04-SL01</t>
  </si>
  <si>
    <t>GOAPOM00000000000126</t>
  </si>
  <si>
    <t>SOLL.IDR. FAITO ALTO SAN MICHELE</t>
  </si>
  <si>
    <t>Comune di Vico Equense - Impianto Idrico di Pompaggio FAITO ALTO SAN MICHELE - (20160413 - gestito, in servizio)</t>
  </si>
  <si>
    <t>JVEQAST24-SL08</t>
  </si>
  <si>
    <t>GOAPOM00000000000133</t>
  </si>
  <si>
    <t>SOLL.IDR. VIA ASCALESE</t>
  </si>
  <si>
    <t>Comune di Casalnuovo di Napoli - Impianto Idrico di Pompaggio VIA ASCALESE - (20160413 - gestito, in servizio)</t>
  </si>
  <si>
    <t>JCVNAST02-SL02</t>
  </si>
  <si>
    <t>GOAPOM00000000000142</t>
  </si>
  <si>
    <t>CENTRALE DI NOLA - DISTRIBUZIONE</t>
  </si>
  <si>
    <t>Comune di Nola - CENTRALE DI NOLA - DISTRIBUZIONE</t>
  </si>
  <si>
    <t>JNOLAST02-SL04</t>
  </si>
  <si>
    <t>GOAPOM00000000000004</t>
  </si>
  <si>
    <t>SOLL.IDR. VIA ANNUNZIATA</t>
  </si>
  <si>
    <t>Comune di Carbonara di Nola - Impianto Idrico di Pompaggio VIA ANNUNZIATA - (20160413 - gestito, in servizio)</t>
  </si>
  <si>
    <t>JCNLAST03-SL01</t>
  </si>
  <si>
    <t>GOAPOM00000000000009</t>
  </si>
  <si>
    <t>SOLL.IDR. CASE PARCHEGGIO</t>
  </si>
  <si>
    <t>Comune di Gragnano - Impianto Idrico di Pompaggio CASE PARCHEGGIO - (20160413 - gestito, in servizio)</t>
  </si>
  <si>
    <t>JGGNAST12-SL06</t>
  </si>
  <si>
    <t>GOAPOM00000000000010</t>
  </si>
  <si>
    <t>SOLL.IDR. VISITAZIONE</t>
  </si>
  <si>
    <t>Comune di Gragnano - Impianto Idrico di Pompaggio VISITAZIONE - (20160413 - gestito, in servizio)</t>
  </si>
  <si>
    <t>JGGNAST11-SL04</t>
  </si>
  <si>
    <t>GOAPOM00000000000011</t>
  </si>
  <si>
    <t>SOLL.IDR. SEPOLCRI EX PONTE CARMIANO</t>
  </si>
  <si>
    <t>Comune di Gragnano - Impianto Idrico di Pompaggio SEPOLCRI EX PONTE CARMIANO - (20160413 - gestito, in servizio)</t>
  </si>
  <si>
    <t>JGGNAST04-SL05</t>
  </si>
  <si>
    <t>GOAPOM00000000000028</t>
  </si>
  <si>
    <t>SOLL.IDR. VIA CASINI MONTECHIARO</t>
  </si>
  <si>
    <t>Comune di Vico Equense - Impianto Idrico di Pompaggio VIA CASINI MONTECHIARO - (20160413 - gestito, in servizio)</t>
  </si>
  <si>
    <t>JVEQAST22-SL04</t>
  </si>
  <si>
    <t>GOAPOM00000000000031</t>
  </si>
  <si>
    <t>SOLL.IDR. CAPOSCURO BASSO</t>
  </si>
  <si>
    <t>Comune di Anacapri - Impianto Idrico di Pompaggio CAPOSCURO BASSO - (20160413 - gestito, in servizio)</t>
  </si>
  <si>
    <t>JANCAST01-SL02</t>
  </si>
  <si>
    <t>GOAPOM00000000000033</t>
  </si>
  <si>
    <t>SOLL.IDR. SAN MICHELE</t>
  </si>
  <si>
    <t>Comune di Capri - Impianto Idrico di Pompaggio SAN MICHELE - (20160413 - gestito, in servizio)</t>
  </si>
  <si>
    <t>JCRIAST09-SL05</t>
  </si>
  <si>
    <t>GOAPOM00000000000037</t>
  </si>
  <si>
    <t>SOLL.IDR. APUZZO</t>
  </si>
  <si>
    <t>Comune di Pimonte - Impianto Idrico di Pompaggio APUZZO - (20160413 - gestito, in servizio)</t>
  </si>
  <si>
    <t>JPMTAST04-SL02</t>
  </si>
  <si>
    <t>GOAPOM00000000000049</t>
  </si>
  <si>
    <t>SOLL.IDR. VOLLA 1100</t>
  </si>
  <si>
    <t>Comune di Cercola - Impianto Idrico di Pompaggio VOLLA 1100 - (20160413 - gestito, in servizio)</t>
  </si>
  <si>
    <t>JCCLAST03-SL02</t>
  </si>
  <si>
    <t>GOAPOM00000000000057</t>
  </si>
  <si>
    <t>SOLL.IDR. VICO PALOMBA</t>
  </si>
  <si>
    <t>Comune di San Giuseppe Vesuviano - Impianto Idrico di Pompaggio VICO PALOMBA - (20160413 - gestito, in servizio)</t>
  </si>
  <si>
    <t>JSGPAST03-SL02</t>
  </si>
  <si>
    <t>GOAPOM00000000000071</t>
  </si>
  <si>
    <t>SOLL.IDR. PER LETTERE ALTO</t>
  </si>
  <si>
    <t>Comune di Lettere - Impianto Idrico di Pompaggio PER LETTERE ALTO</t>
  </si>
  <si>
    <t>JLTTAST07-SL03</t>
  </si>
  <si>
    <t>GOAPOM00000000000090</t>
  </si>
  <si>
    <t>SOLL.IDR. CAPRILE IMBUTO</t>
  </si>
  <si>
    <t>Comune di Gragnano - Impianto Idrico di Pompaggio CAPRILE IMBUTO - (20160413 - gestito, in servizio)</t>
  </si>
  <si>
    <t>JGGNAST01-SL10</t>
  </si>
  <si>
    <t>GOAPOM00000000000092</t>
  </si>
  <si>
    <t>SOLL.IDR. RILANCIO 26</t>
  </si>
  <si>
    <t>Comune di Terzigno - Impianto Idrico di Pompaggio RILANCIO 26 - (20160413 - gestito, in servizio)</t>
  </si>
  <si>
    <t>JTZGAST07-SL03</t>
  </si>
  <si>
    <t>GOAPOM00000000000100</t>
  </si>
  <si>
    <t>SOLL.IDR. CASALE</t>
  </si>
  <si>
    <t>Comune di Bracigliano - Impianto Idrico di Pompaggio CASALE - (20160413 - gestito, in servizio)</t>
  </si>
  <si>
    <t>JBRGAST01-SL03</t>
  </si>
  <si>
    <t>GOAPOM00000000000107</t>
  </si>
  <si>
    <t>SOLL.IDR. SANT'ANTONIO</t>
  </si>
  <si>
    <t>JSRRAST20-SL04</t>
  </si>
  <si>
    <t>GOAPOM00000000000111</t>
  </si>
  <si>
    <t>SOLL.IDR. PETRARO</t>
  </si>
  <si>
    <t>Comune di Nocera Superiore - Impianto Idrico di Pompaggio PETRARO - (20160413 - gestito, in servizio)</t>
  </si>
  <si>
    <t>JNRSAST02-SL03</t>
  </si>
  <si>
    <t>GOAPOM00000000000150</t>
  </si>
  <si>
    <t>SOLL.IDR. x C22AC05 - MONACO AIELLO</t>
  </si>
  <si>
    <t>Comune di San Sebastiano al Vesuvio - Impianto Idrico di Pompaggio x C22AC05 - MONACO AIELLO - (20160413 - gestito, in servizio)</t>
  </si>
  <si>
    <t>JSSVAST09-SL07</t>
  </si>
  <si>
    <t>Nome Comune</t>
  </si>
  <si>
    <t>Anacapri</t>
  </si>
  <si>
    <t>Bracigliano</t>
  </si>
  <si>
    <t>Brusciano</t>
  </si>
  <si>
    <t>Boscotrecase</t>
  </si>
  <si>
    <t>Corbara</t>
  </si>
  <si>
    <t>Cicciano</t>
  </si>
  <si>
    <t>Cercola</t>
  </si>
  <si>
    <t>Castel San Giorgio</t>
  </si>
  <si>
    <t>Casamarciano</t>
  </si>
  <si>
    <t>Carbonara di Nola</t>
  </si>
  <si>
    <t>Capri</t>
  </si>
  <si>
    <t>Castellammare di Stabia</t>
  </si>
  <si>
    <t>Castello di Cisterna</t>
  </si>
  <si>
    <t>Casalnuovo di Napoli</t>
  </si>
  <si>
    <t>Ercolano</t>
  </si>
  <si>
    <t>Fisciano</t>
  </si>
  <si>
    <t>Gragnano</t>
  </si>
  <si>
    <t>Lettere</t>
  </si>
  <si>
    <t>Massa di Somma</t>
  </si>
  <si>
    <t>Massa Lubrense</t>
  </si>
  <si>
    <t>Nola</t>
  </si>
  <si>
    <t>Nocera Inferiore</t>
  </si>
  <si>
    <t>Nocera Superiore</t>
  </si>
  <si>
    <t>Ottaviano</t>
  </si>
  <si>
    <t>Pollena Trocchia</t>
  </si>
  <si>
    <t>Palma Campania</t>
  </si>
  <si>
    <t>Pimonte</t>
  </si>
  <si>
    <t>Portici</t>
  </si>
  <si>
    <t>Roccarainola</t>
  </si>
  <si>
    <t>Sant'Antonio Abate</t>
  </si>
  <si>
    <t>Sant'Agnello</t>
  </si>
  <si>
    <t>Sant'Anastasia</t>
  </si>
  <si>
    <t>San Giuseppe Vesuviano</t>
  </si>
  <si>
    <t>Somma Vesuviana</t>
  </si>
  <si>
    <t>Sarno</t>
  </si>
  <si>
    <t>Sorrento</t>
  </si>
  <si>
    <t>Scisciano</t>
  </si>
  <si>
    <t>San Sebastiano al Vesuvio</t>
  </si>
  <si>
    <t>San Vitaliano</t>
  </si>
  <si>
    <t>Torre del Greco</t>
  </si>
  <si>
    <t>Terzigno</t>
  </si>
  <si>
    <t>Vico Equense</t>
  </si>
  <si>
    <t>Visciano</t>
  </si>
  <si>
    <t>GOFIMS00000000000341</t>
  </si>
  <si>
    <t>063042</t>
  </si>
  <si>
    <t>Mariglianella</t>
  </si>
  <si>
    <t>NO</t>
  </si>
  <si>
    <t>SOLL.FGN. VIA M. TERESA DI CALCUTTA</t>
  </si>
  <si>
    <t>Comune di Mariglianella - Impianto Fognario di Sollevamento via M. Teresa di Calcutta - via Madre Teresa di Calcutta</t>
  </si>
  <si>
    <t>GOFIMS00000000000120</t>
  </si>
  <si>
    <t>065007</t>
  </si>
  <si>
    <t>Angri</t>
  </si>
  <si>
    <t>JAGRFST04-SO01</t>
  </si>
  <si>
    <t>SOLL.FGN. FONTANA</t>
  </si>
  <si>
    <t>Comune di Angri - Impianto Fognario di Sollevamento FONTANA</t>
  </si>
  <si>
    <t>GOFIMS00000000000122</t>
  </si>
  <si>
    <t>JAGRFST05-SO02</t>
  </si>
  <si>
    <t>SOLL.FGN. CERTOSA DI SAN GIACOMO</t>
  </si>
  <si>
    <t>Comune di Angri - Impianto Fognario di Sollevamento CERTOSA DI SAN GIACOMO - Via dei Goti</t>
  </si>
  <si>
    <t>GOFIMS00000000000121</t>
  </si>
  <si>
    <t>JAGRFST07-SO04</t>
  </si>
  <si>
    <t>SOLL.FGN. FERROVIA</t>
  </si>
  <si>
    <t>Comune di Angri - Impianto Fognario di Sollevamento FERROVIA - Via II^ Trav.Ferrovia</t>
  </si>
  <si>
    <t>GOFIMS00000000000301</t>
  </si>
  <si>
    <t>JAGRFST08-SO05</t>
  </si>
  <si>
    <t>SOLL. FGN. SANTA MARIA</t>
  </si>
  <si>
    <t>Comune di Angri - Impianto Fogmnario di Sollevamento SANTA MARIA</t>
  </si>
  <si>
    <t>GOFIMS00000000000063</t>
  </si>
  <si>
    <t>JANCFST01-SO01</t>
  </si>
  <si>
    <t>SOLL.FGN. I^ TRAVERSA FOLLICARA</t>
  </si>
  <si>
    <t>Comune di Anacapri - Impianto Fognario di Sollevamento I^ TRAVERSA FOLLICARA</t>
  </si>
  <si>
    <t>GOFIMS00000000000145</t>
  </si>
  <si>
    <t>JANCFST06-SO06</t>
  </si>
  <si>
    <t>SOLL.FGN. GROTTA AZZURRA</t>
  </si>
  <si>
    <t>Comune di Anacapri - Impianto Fognario di Sollevamento GROTTA AZZURRA</t>
  </si>
  <si>
    <t>GOFIMS00000000000010</t>
  </si>
  <si>
    <t>JCBRFST02-SO01</t>
  </si>
  <si>
    <t>SOLL.FGN. VIA XXIV MAGGIO</t>
  </si>
  <si>
    <t>Comune di Corbara - Impianto Fognario di Sollevamento VIA XXIV MAGGIO</t>
  </si>
  <si>
    <t>GOFIMS00000000000119</t>
  </si>
  <si>
    <t>JCGGFST07-SO01</t>
  </si>
  <si>
    <t>SOLL.FGN. VIA LANZARA</t>
  </si>
  <si>
    <t>Comune di Castel San Giorgio - Impianto Fognario di Sollevamento VIA LANZARA</t>
  </si>
  <si>
    <t>GOFIMS00000000000152</t>
  </si>
  <si>
    <t>JCGGFST08-SO02</t>
  </si>
  <si>
    <t>SOLL.FGN. VIA CROCINOLA</t>
  </si>
  <si>
    <t>Comune di Castel San Giorgio - Impianto Fognario di Sollevamento VIA CROCINOLA</t>
  </si>
  <si>
    <t>GOFIMS00000000000204</t>
  </si>
  <si>
    <t>JCGGFST09-SO03</t>
  </si>
  <si>
    <t>SOLL.FGN. VICOLO TRANZILLO</t>
  </si>
  <si>
    <t>Comune di Castel San Giorgio - Impianto Fognario di Sollevamento VICOLO TRANZILLO</t>
  </si>
  <si>
    <t>GOFIMS00000000000008</t>
  </si>
  <si>
    <t>063022</t>
  </si>
  <si>
    <t>Casola di Napoli</t>
  </si>
  <si>
    <t>JCLNFST04-SO01</t>
  </si>
  <si>
    <t>CASE IOZZINO</t>
  </si>
  <si>
    <t>via Case Iozzino</t>
  </si>
  <si>
    <t>GOFIMS00000000000207</t>
  </si>
  <si>
    <t>JCRIDEP02-SI08</t>
  </si>
  <si>
    <t>SOLL.FGN. DONATELLO</t>
  </si>
  <si>
    <t>Comune di Capri - Impianto Fognario di Sollevamento DONATELLO</t>
  </si>
  <si>
    <t>GOFIMS00000000000004</t>
  </si>
  <si>
    <t>JCRIFST03-SO01</t>
  </si>
  <si>
    <t>SOLL.FGN. MARINA PICCOLA</t>
  </si>
  <si>
    <t>Comune di Capri - Impianto Fognario di Sollevamento MARINA PICCOLA</t>
  </si>
  <si>
    <t>GOFIMS00000000000201</t>
  </si>
  <si>
    <t>JCRIFST04-SO02</t>
  </si>
  <si>
    <t>SOLL.FGN. MARINA GRANDE</t>
  </si>
  <si>
    <t>Comune di Capri - Impianto Fognario di Sollevamento MARINA GRANDE</t>
  </si>
  <si>
    <t>GOFIMS00000000000002</t>
  </si>
  <si>
    <t>JCRIFST05-SO03</t>
  </si>
  <si>
    <t>SOLL.FGN. CATEROLA ALTA</t>
  </si>
  <si>
    <t>Comune di Capri - Impianto Fognario di Sollevamento CATEROLA ALTA</t>
  </si>
  <si>
    <t>GOFIMS00000000000003</t>
  </si>
  <si>
    <t>JCRIFST06-SO04</t>
  </si>
  <si>
    <t>SOLL.FGN. CATEROLA BASSA</t>
  </si>
  <si>
    <t>Comune di Capri - Impianto Fognario di Sollevamento CATEROLA BASSA</t>
  </si>
  <si>
    <t>GOFIMS00000000000001</t>
  </si>
  <si>
    <t>JCRIFST07-SO05</t>
  </si>
  <si>
    <t>SOLL.FGN. VIA CESINA</t>
  </si>
  <si>
    <t>Comune di Capri - Impianto Fognario di Sollevamento VIA CESINA - Via Cesina</t>
  </si>
  <si>
    <t>GOFIMS00000000000005</t>
  </si>
  <si>
    <t>JCRIFST08-SO06</t>
  </si>
  <si>
    <t>SOLL.FGN. VIA MULO</t>
  </si>
  <si>
    <t>Comune di Capri - Impianto Fognario di Sollevamento VIA MULO</t>
  </si>
  <si>
    <t>GOFIMS00000000000108</t>
  </si>
  <si>
    <t>JCRIFST09-SO07</t>
  </si>
  <si>
    <t>SOLL.FGN. VIA DARSENA</t>
  </si>
  <si>
    <t>Comune di Capri - Impianto Fognario di Sollevamento VIA DARSENA - Via Dersena</t>
  </si>
  <si>
    <t>GOFIMS00000000000149</t>
  </si>
  <si>
    <t>JCSSFST10-SO01</t>
  </si>
  <si>
    <t>SOLL.FGN. TRAVERSA LATTARO</t>
  </si>
  <si>
    <t>Comune di Castellammare di Stabia - Impianto Fognario di Sollevamento TRAVERSA LATTARO</t>
  </si>
  <si>
    <t>GOFIMS00000000000148</t>
  </si>
  <si>
    <t>JCSSFST11-SO02</t>
  </si>
  <si>
    <t>SOLL.FGN. VIA BONITO</t>
  </si>
  <si>
    <t>Comune di Castellammare di Stabia - Impianto Fognario di Sollevamento VIA BONITO</t>
  </si>
  <si>
    <t>GOFIMS00000000000155</t>
  </si>
  <si>
    <t>JCSSFST12-SO03</t>
  </si>
  <si>
    <t>SOLL.FGN. VIA ACTON</t>
  </si>
  <si>
    <t>Comune di Castellammare di Stabia - Impianto Fognario di Sollevamento VIA ACTON</t>
  </si>
  <si>
    <t>GOFIMS00000000000205</t>
  </si>
  <si>
    <t>JCSSFST16-SO07</t>
  </si>
  <si>
    <t>SOLL.FGN. CORSO GIUSEPPE GARIBALDI</t>
  </si>
  <si>
    <t>Comune di Castellammare di Stabia - Impianto Fognario di Sollevamento CORSO GIUSEPPE GARIBALDI</t>
  </si>
  <si>
    <t>GOFIMS00000000000009</t>
  </si>
  <si>
    <t>JCTSFST02-SO01</t>
  </si>
  <si>
    <t>SOLL.FGN. RILANCIO FOGNARIO 219</t>
  </si>
  <si>
    <t>Comune di Castello di Cisterna - Impianto Fognario di Sollevamento RILANCIO FOGNARIO 219</t>
  </si>
  <si>
    <t>GOFIMS00000000000114</t>
  </si>
  <si>
    <t>JCVNFST05-SO01</t>
  </si>
  <si>
    <t>SOLL.FGN. SAGGESE</t>
  </si>
  <si>
    <t>Comune di Casalnuovo di Napoli - Impianto Fognario di Sollevamento SAGGESE</t>
  </si>
  <si>
    <t>GOFIMS00000000000151</t>
  </si>
  <si>
    <t>JECLFST18-SO01</t>
  </si>
  <si>
    <t>SOLL.FGN. VICO PALMA</t>
  </si>
  <si>
    <t>Comune di Ercolano - Impianto Fognario di Sollevamento VICO PALMA</t>
  </si>
  <si>
    <t>GOFIMS00000000000211</t>
  </si>
  <si>
    <t>JECLFST19-SO02</t>
  </si>
  <si>
    <t>SOLL.FGN. VIA MARITTIMA</t>
  </si>
  <si>
    <t>Comune di Ercolano - Impianto Fognario di Sollevamento VIA MARITTIMA</t>
  </si>
  <si>
    <t>GOFIMS00000000000212</t>
  </si>
  <si>
    <t>JECLFST20-SO03</t>
  </si>
  <si>
    <t>SOLL.FGN. VIA MACELLO</t>
  </si>
  <si>
    <t>Comune di Ercolano - Impianto Fognario di Sollevamento VIA MACELLO</t>
  </si>
  <si>
    <t>GOFIMS00000000000213</t>
  </si>
  <si>
    <t>JECLFST21-SO04</t>
  </si>
  <si>
    <t>SOLL. FGN VIA SEMMOLA</t>
  </si>
  <si>
    <t>GOFIMS00000000000261</t>
  </si>
  <si>
    <t>JECLFST22-SO05</t>
  </si>
  <si>
    <t>SOLL FGN VIA ACHILLE CONIGLIO</t>
  </si>
  <si>
    <t>Comune di Ercolano - Impianto Fognario di Sollevamento VIA ACHILLE CONSIGLIO</t>
  </si>
  <si>
    <t>GOFIMS00000000000198</t>
  </si>
  <si>
    <t>JFSCFST11-SO01</t>
  </si>
  <si>
    <t>SOLL.FGN. VIA DEL CENTENARIO</t>
  </si>
  <si>
    <t>GOFIMS00000000000199</t>
  </si>
  <si>
    <t>JFSCFST12-SO02</t>
  </si>
  <si>
    <t>VIA DEL PROGRESSO</t>
  </si>
  <si>
    <t>GOFIMS00000000000157</t>
  </si>
  <si>
    <t>063040</t>
  </si>
  <si>
    <t>Liveri</t>
  </si>
  <si>
    <t>JLVRFST01-SO01</t>
  </si>
  <si>
    <t>SOLL.FGN. VIA PALMA</t>
  </si>
  <si>
    <t>Comune di Liveri - Impianto Fognario di Sollevamento VIA PALMA</t>
  </si>
  <si>
    <t>GOFIMS00000000000195</t>
  </si>
  <si>
    <t>063043</t>
  </si>
  <si>
    <t>Marigliano</t>
  </si>
  <si>
    <t>JLVRFST01-SO05</t>
  </si>
  <si>
    <t>sollevamento CIS</t>
  </si>
  <si>
    <t>GOFIMS00000000000081</t>
  </si>
  <si>
    <t>063046</t>
  </si>
  <si>
    <t>Meta</t>
  </si>
  <si>
    <t>JMETFST07-SO01</t>
  </si>
  <si>
    <t>SOLL.FGN. PIAZZA CARUSO</t>
  </si>
  <si>
    <t>Comune di Meta - Impianto Fognario di Sollevamento PIAZZA CARUSO - Piazza Caruso</t>
  </si>
  <si>
    <t>GOFIMS00000000000080</t>
  </si>
  <si>
    <t>JMETFST08-SO02</t>
  </si>
  <si>
    <t>SOLL.FGN. VIA RIVOLO</t>
  </si>
  <si>
    <t>Comune di Meta - Impianto Fognario di Sollevamento VIA RIVOLO</t>
  </si>
  <si>
    <t>GOFIMS00000000000088</t>
  </si>
  <si>
    <t>JMETFST09-SO03</t>
  </si>
  <si>
    <t>SOLL.FGN. ALIMURI</t>
  </si>
  <si>
    <t>Comune di Meta - Impianto Fognario di Sollevamento ALIMURI</t>
  </si>
  <si>
    <t>GOFIMS00000000000192</t>
  </si>
  <si>
    <t>JMGLFST02-SO01</t>
  </si>
  <si>
    <t>sollevamento Mariglianella</t>
  </si>
  <si>
    <t>GOFIMS00000000000061</t>
  </si>
  <si>
    <t>JMLBFST17-SO01</t>
  </si>
  <si>
    <t>SOLL.FGN. MARINA DI PUOLO LOC. TERMINI</t>
  </si>
  <si>
    <t>Comune di Massa Lubrense - Impianto Fognario di Sollevamento MARINA DI PUOLO LOC. TERMINI</t>
  </si>
  <si>
    <t>GOFIMS00000000000056</t>
  </si>
  <si>
    <t>JMLBFST18-SO02</t>
  </si>
  <si>
    <t>SOLL.FGN. VIA RIVOLO PATIERNO</t>
  </si>
  <si>
    <t>Comune di Massa Lubrense - Impianto Fognario di Sollevamento VIA RIVOLO PATIERNO</t>
  </si>
  <si>
    <t>GOFIMS00000000000069</t>
  </si>
  <si>
    <t>JMLBFST19-SO03</t>
  </si>
  <si>
    <t>SOLL.FGN. MARINA DELLA LOBRA BASSO</t>
  </si>
  <si>
    <t>Comune di Massa Lubrense - Impianto Fognario di Sollevamento MARINA DELLA LOBRA BASSO</t>
  </si>
  <si>
    <t>GOFIMS00000000000058</t>
  </si>
  <si>
    <t>JMLBFST20-SO04</t>
  </si>
  <si>
    <t>SOLL.FGN. MARINA DELLA LOBRA ALTO</t>
  </si>
  <si>
    <t>Comune di Massa Lubrense - Impianto Fognario di Sollevamento MARINA DELLA LOBRA ALTO</t>
  </si>
  <si>
    <t>GOFIMS00000000000067</t>
  </si>
  <si>
    <t>JMLBFST21-SO05</t>
  </si>
  <si>
    <t>SOLL.FGN. GESIGLIONE</t>
  </si>
  <si>
    <t>Comune di Massa Lubrense - Impianto Fognario di Sollevamento GESIGLIONE - loc. Marciano</t>
  </si>
  <si>
    <t>GOFIMS00000000000066</t>
  </si>
  <si>
    <t>JMLBFST22-SO06</t>
  </si>
  <si>
    <t>SOLL.FGN. GIOACCHINO MURAT</t>
  </si>
  <si>
    <t>Comune di Massa Lubrense - Impianto Fognario di Sollevamento GIOACCHINO MURAT - via G. Murat loc. S. Maria Annunziata</t>
  </si>
  <si>
    <t>GOFIMS00000000000068</t>
  </si>
  <si>
    <t>JMLBFST24-SO08</t>
  </si>
  <si>
    <t>SOLL.FGN. SANTA MARIA LOC. SCHIAZZANO</t>
  </si>
  <si>
    <t>Comune di Massa Lubrense - Impianto Fognario di Sollevamento SANTA MARIA LOC. SCHIAZZANO - Schiazzano</t>
  </si>
  <si>
    <t>GOFIMS00000000000065</t>
  </si>
  <si>
    <t>JMLBFST25-SO09</t>
  </si>
  <si>
    <t>SOLL.FGN. PUNTA CAMPANELLA</t>
  </si>
  <si>
    <t>Comune di Massa Lubrense - Impianto Fognario di Sollevamento PUNTA CAMPANELLA - Termini</t>
  </si>
  <si>
    <t>GOFIMS00000000000057</t>
  </si>
  <si>
    <t>JMLBFST26-SO10</t>
  </si>
  <si>
    <t>SOLL.FGN. DISCESA VICO</t>
  </si>
  <si>
    <t>Comune di Massa Lubrense - Impianto Fognario di Sollevamento DISCESA VICO</t>
  </si>
  <si>
    <t>GOFIMS00000000000060</t>
  </si>
  <si>
    <t>JMLBFST27-SO11</t>
  </si>
  <si>
    <t>SOLL.FGN. MARINA DEL CANTONE NERANO</t>
  </si>
  <si>
    <t>Comune di Massa Lubrense - Impianto Fognario di Sollevamento MARINA DEL CANTONE NERANO - Nerano</t>
  </si>
  <si>
    <t>GOFIMS00000000000070</t>
  </si>
  <si>
    <t>JMLBFST28-SO12</t>
  </si>
  <si>
    <t>SOLL.FGN. RIVOLO A TORCA</t>
  </si>
  <si>
    <t>Comune di Massa Lubrense - Impianto Fognario di Sollevamento RIVOLO A TORCA - Monticello</t>
  </si>
  <si>
    <t>GOFIMS00000000000059</t>
  </si>
  <si>
    <t>JMLBFST29-SO13</t>
  </si>
  <si>
    <t>SOLL.FGN. SAN LIBERATORE</t>
  </si>
  <si>
    <t>Comune di Massa Lubrense - Impianto Fognario di Sollevamento SAN LIBERATORE - via San Liberatore loc. Marciano</t>
  </si>
  <si>
    <t>GOFIMS00000000000101</t>
  </si>
  <si>
    <t>JMLBFST30-SO14</t>
  </si>
  <si>
    <t>SOLL.FGN. PONTE SCURO LOC. SCHIAZZANO</t>
  </si>
  <si>
    <t>Comune di Massa Lubrense - Impianto Fognario di Sollevamento PONTE SCURO LOC. SCHIAZZANO - fraz. Schiazzano</t>
  </si>
  <si>
    <t>GOFIMS00000000000147</t>
  </si>
  <si>
    <t>JMLBFST31-SO15</t>
  </si>
  <si>
    <t>SOLL.FGN. SANT'AGATA TORCA</t>
  </si>
  <si>
    <t>Comune di Massa Lubrense - Impianto Fognario di Sollevamento SANT'AGATA TORCA</t>
  </si>
  <si>
    <t>GOFIMS00000000000011</t>
  </si>
  <si>
    <t>JMLNFST04-SO01</t>
  </si>
  <si>
    <t>VIA PONTE DEI CANI</t>
  </si>
  <si>
    <t>GOFIMS00000000000012</t>
  </si>
  <si>
    <t>JMLNFST05-SO02</t>
  </si>
  <si>
    <t>SOLL.FGN. EX MACELLO</t>
  </si>
  <si>
    <t>Comune di Marigliano - Impianto Fognario di Sollevamento EX MACELLO</t>
  </si>
  <si>
    <t>GOFIMS00000000000193</t>
  </si>
  <si>
    <t>JMLNFST06-SO03</t>
  </si>
  <si>
    <t>SOLL.FGN. FAIBANO</t>
  </si>
  <si>
    <t>Comune di Marigliano - Impianto Fognario di Sollevamento FAIBANO</t>
  </si>
  <si>
    <t>GOFIMS00000000000194</t>
  </si>
  <si>
    <t>JMLNFST07-SO04</t>
  </si>
  <si>
    <t>SOLL.FGN. LAUSDOMINI</t>
  </si>
  <si>
    <t>Comune di Marigliano - Impianto Fognario di Sollevamento LAUSDOMINI</t>
  </si>
  <si>
    <t>GOFIMS00000000000221</t>
  </si>
  <si>
    <t>JMLNFST09-ID01</t>
  </si>
  <si>
    <t>IDROVORE COMUNALI</t>
  </si>
  <si>
    <t>GOFIMS00000000000014</t>
  </si>
  <si>
    <t>JNOLFST02-SO01</t>
  </si>
  <si>
    <t>SOLL.FGN. VIA PER SAN VITALIANO</t>
  </si>
  <si>
    <t>Comune di Nola - Impianto Fognario di Sollevamento VIA PER SAN VITALIANO</t>
  </si>
  <si>
    <t>GOFIMS00000000000140</t>
  </si>
  <si>
    <t>JNOLFST03-SO02</t>
  </si>
  <si>
    <t>SOLL.FGN. VIA POLVERIERA</t>
  </si>
  <si>
    <t>Comune di Nola - Impianto Fognario di Sollevamento VIA POLVERIERA</t>
  </si>
  <si>
    <t>GOFIMS00000000000139</t>
  </si>
  <si>
    <t>JNOLFST04-SO03</t>
  </si>
  <si>
    <t>SOLL.FGN. VIA SAN LUCA</t>
  </si>
  <si>
    <t>Comune di Nola - Impianto Fognario di Sollevamento VIA SAN LUCA</t>
  </si>
  <si>
    <t>GOFIMS00000000000141</t>
  </si>
  <si>
    <t>JNOLFST05-SO04</t>
  </si>
  <si>
    <t>SOLL.FGN. VIA MARIO DE SENA</t>
  </si>
  <si>
    <t>Comune di Nola - Impianto Fognario di Sollevamento VIA MARIO DE SENA</t>
  </si>
  <si>
    <t>GOFIMS00000000000142</t>
  </si>
  <si>
    <t>JNOLFST06-SO05</t>
  </si>
  <si>
    <t>SOLL.FGN. VIA GIOVANNI XXIII</t>
  </si>
  <si>
    <t>Comune di Nola - Impianto Fognario di Sollevamento VIA GIOVANNI XXIII</t>
  </si>
  <si>
    <t>GOFIMS00000000000143</t>
  </si>
  <si>
    <t>JNOLFST07-SO06</t>
  </si>
  <si>
    <t>SOLL.FGN. VIA BOCCIO</t>
  </si>
  <si>
    <t>Comune di Nola - Impianto Fognario di Sollevamento VIA BOCCIO</t>
  </si>
  <si>
    <t>GOFIMS00000000000144</t>
  </si>
  <si>
    <t>JNOLFST08-SO07</t>
  </si>
  <si>
    <t>SOLL.FGN. VIA CIMITERO</t>
  </si>
  <si>
    <t>Comune di Nola - Impianto Fognario di Sollevamento VIA CIMITERO</t>
  </si>
  <si>
    <t>GOFIMS00000000000138</t>
  </si>
  <si>
    <t>JNOLFST09-SO08</t>
  </si>
  <si>
    <t>SOLL.FGN. FRAZIONE POLVICA DI NOLA</t>
  </si>
  <si>
    <t>Comune di Nola - Impianto Fognario di Sollevamento FRAZIONE POLVICA DI NOLA</t>
  </si>
  <si>
    <t>GOFIMS00000000000135</t>
  </si>
  <si>
    <t>JNRIFST05-SO01</t>
  </si>
  <si>
    <t>SOLL.FGN. VIA DENTICE</t>
  </si>
  <si>
    <t>Comune di Nocera Inferiore - Impianto Fognario di Sollevamento VIA DENTICE - centro storico</t>
  </si>
  <si>
    <t>GOFIMS00000000000154</t>
  </si>
  <si>
    <t>JNRIFST08-SO04</t>
  </si>
  <si>
    <t>SOLL.FGN. LARGO MERCATO</t>
  </si>
  <si>
    <t>Comune di Nocera Inferiore - Impianto Fognario di Sollevamento LARGO MERCATO</t>
  </si>
  <si>
    <t>GOFIMS00000000000162</t>
  </si>
  <si>
    <t>JNRSFST10-SO01</t>
  </si>
  <si>
    <t>SOLL.FGN. NAZIONALE CAMERELLE</t>
  </si>
  <si>
    <t>Comune di Nocera Superiore - Impianto Fognario di Sollevamento NAZIONALE CAMERELLE</t>
  </si>
  <si>
    <t>GOFIMS00000000000164</t>
  </si>
  <si>
    <t>JNRSFST11-SO02</t>
  </si>
  <si>
    <t>SOLL.FGN. VIA PARETI</t>
  </si>
  <si>
    <t>Comune di Nocera Superiore - Impianto Fognario di Sollevamento VIA PARETI</t>
  </si>
  <si>
    <t>GOFIMS00000000000166</t>
  </si>
  <si>
    <t>065088</t>
  </si>
  <si>
    <t>Pagani</t>
  </si>
  <si>
    <t>JPAGFST03-SO01</t>
  </si>
  <si>
    <t>SOLL.FGN. VIA PESCA</t>
  </si>
  <si>
    <t>Comune di Pagani - Impianto Fognario di Sollevamento VIA PESCA</t>
  </si>
  <si>
    <t>GOFIMS00000000000130</t>
  </si>
  <si>
    <t>063057</t>
  </si>
  <si>
    <t>Pomigliano d'Arco</t>
  </si>
  <si>
    <t>JPDAFST04-SO01</t>
  </si>
  <si>
    <t>SOLL.FGN. VIA PRATOLA</t>
  </si>
  <si>
    <t>Comune di Pomigliano d'Arco - Impianto Fognario di Sollevamento VIA PRATOLA</t>
  </si>
  <si>
    <t>GOFIMS00000000000118</t>
  </si>
  <si>
    <t>JPLLFST09-SO01</t>
  </si>
  <si>
    <t>SOLL.FGN. INSEDIAMENTO IACP</t>
  </si>
  <si>
    <t>Comune di Pollena Trocchia - Impianto Fognario di Sollevamento INSEDIAMENTO IACP</t>
  </si>
  <si>
    <t>GOFIMS00000000000105</t>
  </si>
  <si>
    <t>JPLMFST02-SO01</t>
  </si>
  <si>
    <t>SOLL.FGN. VIA GANCIO DI NUNZIO</t>
  </si>
  <si>
    <t>Comune di Palma Campania - Impianto Fognario di Sollevamento VIA GANCIO DI NUNZIO - via Croce</t>
  </si>
  <si>
    <t>GOFIMS00000000000104</t>
  </si>
  <si>
    <t>JPLMFST03-SO02</t>
  </si>
  <si>
    <t>SOLL.FGN. VIA TRIESTE</t>
  </si>
  <si>
    <t>Comune di Palma Campania - Impianto Fognario di Sollevamento VIA TRIESTE</t>
  </si>
  <si>
    <t>GOFIMS00000000000015</t>
  </si>
  <si>
    <t>063058</t>
  </si>
  <si>
    <t>Pompei</t>
  </si>
  <si>
    <t>JPMPFST01-SO01</t>
  </si>
  <si>
    <t>SOLL.FGN. BARTOLO LONGO</t>
  </si>
  <si>
    <t>Comune di Pompei - Impianto Fognario di Sollevamento BARTOLO LONGO - angolo P.zza Bartolo Longo-via D'Aosta</t>
  </si>
  <si>
    <t>GOFIMS00000000000116</t>
  </si>
  <si>
    <t>JPMPFST02-SO02</t>
  </si>
  <si>
    <t>SOLL.FGN. LEPANTO I</t>
  </si>
  <si>
    <t>Comune di Pompei - Impianto Fognario di Sollevamento LEPANTO I</t>
  </si>
  <si>
    <t>GOFIMS00000000000019</t>
  </si>
  <si>
    <t>JPMPFST04-SO04</t>
  </si>
  <si>
    <t>SOLL.FGN. MAZZINI II</t>
  </si>
  <si>
    <t>Comune di Pompei - Impianto Fognario di Sollevamento MAZZINI II - via Mazzini prossimità civ. 50</t>
  </si>
  <si>
    <t>GOFIMS00000000000117</t>
  </si>
  <si>
    <t>JPMPFST05-SO05</t>
  </si>
  <si>
    <t>SOLL.FGN. MAZZINI III</t>
  </si>
  <si>
    <t>Comune di Pompei - Impianto Fognario di Sollevamento MAZZINI III - via Mazzini prossimità Q8</t>
  </si>
  <si>
    <t>GOFIMS00000000000017</t>
  </si>
  <si>
    <t>JPMPFST06-SO06</t>
  </si>
  <si>
    <t>SOLL.FGN. TRAVERSA CARBONE</t>
  </si>
  <si>
    <t>Comune di Pompei - Impianto Fognario di Sollevamento TRAVERSA CARBONE</t>
  </si>
  <si>
    <t>GOFIMS00000000000020</t>
  </si>
  <si>
    <t>JPMPFST07-SO07</t>
  </si>
  <si>
    <t>SOLL.FGN. MONSIGNOR DI LIEGRO</t>
  </si>
  <si>
    <t>Comune di Pompei - Impianto Fognario di Sollevamento MONSIGNOR DI LIEGRO</t>
  </si>
  <si>
    <t>GOFIMS00000000000016</t>
  </si>
  <si>
    <t>JPMPFST08-SO08</t>
  </si>
  <si>
    <t>SOLL.FGN. FUCCI</t>
  </si>
  <si>
    <t>Comune di Pompei - Impianto Fognario di Sollevamento FUCCI</t>
  </si>
  <si>
    <t>GOFIMS00000000000018</t>
  </si>
  <si>
    <t>JPMPFST09-SO09</t>
  </si>
  <si>
    <t>SOLL.FGN. LEPANTO II</t>
  </si>
  <si>
    <t>Comune di Pompei - Impianto Fognario di Sollevamento LEPANTO II</t>
  </si>
  <si>
    <t>GOFIMS00000000000107</t>
  </si>
  <si>
    <t>JPMTFST06-SO01</t>
  </si>
  <si>
    <t>SOLL.FGN. CONCHE</t>
  </si>
  <si>
    <t>Comune di Pimonte - Impianto Fognario di Sollevamento CONCHE</t>
  </si>
  <si>
    <t>GOFIMS00000000000106</t>
  </si>
  <si>
    <t>JPMTFST07-SO02</t>
  </si>
  <si>
    <t>SOLL.FGN. SALSICCIAIA</t>
  </si>
  <si>
    <t>Comune di Pimonte - Impianto Fognario di Sollevamento SALSICCIAIA</t>
  </si>
  <si>
    <t>GOFIMS00000000000185</t>
  </si>
  <si>
    <t>JPMTFST08-SO03</t>
  </si>
  <si>
    <t>SOLL.FGN. VIA LATTARO</t>
  </si>
  <si>
    <t>Comune di Pimonte - Impianto Fognario di Sollevamento VIA LATTARO</t>
  </si>
  <si>
    <t>GOFIMS00000000000022</t>
  </si>
  <si>
    <t>JPRTFST15-SO05</t>
  </si>
  <si>
    <t>SOLL.FGN. SOTTOPASSO GRANATELLO</t>
  </si>
  <si>
    <t>Comune di Portici - Impianto Fognario di Sollevamento SOTTOPASSO GRANATELLO</t>
  </si>
  <si>
    <t>GOFIMS00000000000124</t>
  </si>
  <si>
    <t>JPRTFST16-SO06</t>
  </si>
  <si>
    <t>SOLL.FGN. PIETRARSA</t>
  </si>
  <si>
    <t>Comune di Portici - Impianto Fognario di Sollevamento PIETRARSA - zona Pietrarsa  - Corso Garibaldi, 261</t>
  </si>
  <si>
    <t>GOFIMS00000000000165</t>
  </si>
  <si>
    <t>JPRTFST18-SO07</t>
  </si>
  <si>
    <t>SOLL.FGN. EX MACELLO COMUNALE</t>
  </si>
  <si>
    <t>Comune di Portici - Impianto Fognario di Sollevamento EX MACELLO COMUNALE</t>
  </si>
  <si>
    <t>GOFIMS00000000000078</t>
  </si>
  <si>
    <t>063053</t>
  </si>
  <si>
    <t>Piano di Sorrento</t>
  </si>
  <si>
    <t>JPSRFST13-SO01</t>
  </si>
  <si>
    <t>SOLL.FGN. VIA PONTE CORVO</t>
  </si>
  <si>
    <t>Comune di Piano di Sorrento - Impianto Fognario di Sollevamento VIA PONTE CORVO</t>
  </si>
  <si>
    <t>GOFIMS00000000000079</t>
  </si>
  <si>
    <t>JPSRFST14-SO02</t>
  </si>
  <si>
    <t>SOLL.FGN. MARINA DI CASSANO</t>
  </si>
  <si>
    <t>Comune di Piano di Sorrento - Impianto Fognario di Sollevamento MARINA DI CASSANO</t>
  </si>
  <si>
    <t>GOFIMS00000000000023</t>
  </si>
  <si>
    <t>JRCCFST10-SO01</t>
  </si>
  <si>
    <t>SOLL.FGN. VIA FIUME</t>
  </si>
  <si>
    <t>Comune di Roccarainola - Impianto Fognario di Sollevamento VIA FIUME</t>
  </si>
  <si>
    <t>GOFIMS00000000000181</t>
  </si>
  <si>
    <t>JSAAFST06-SO01</t>
  </si>
  <si>
    <t>SOLL.FGN. C</t>
  </si>
  <si>
    <t>Comune di Sant'Antonio Abate - Impianto Fognario di Sollevamento C</t>
  </si>
  <si>
    <t>GOFIMS00000000000281</t>
  </si>
  <si>
    <t>JSAAFST07-SO02</t>
  </si>
  <si>
    <t>SOLL.FGN. VIA SCAFATI</t>
  </si>
  <si>
    <t>Comune di Sant'Antonio Abate - Impianto Fognario di Sollevamento VIA SCAFATI</t>
  </si>
  <si>
    <t>GOFIMS00000000000074</t>
  </si>
  <si>
    <t>JSALFST14-SO01</t>
  </si>
  <si>
    <t>SOLL.FGN. VIA LEPANTINE SN</t>
  </si>
  <si>
    <t>Comune di Sant'Agnello - Impianto Fognario di Sollevamento VIA LEPANTINE SN</t>
  </si>
  <si>
    <t>GOFIMS00000000000075</t>
  </si>
  <si>
    <t>JSALFST15-SO02</t>
  </si>
  <si>
    <t>SOLL.FGN. BANCO LEPANTINE</t>
  </si>
  <si>
    <t>Comune di Sant'Agnello - Impianto Fognario di Sollevamento BANCO LEPANTINE</t>
  </si>
  <si>
    <t>GOFIMS00000000000076</t>
  </si>
  <si>
    <t>JSALFST16-SO03</t>
  </si>
  <si>
    <t>SOLL.FGN. BELVEDERE</t>
  </si>
  <si>
    <t>Comune di Sant'Agnello - Impianto Fognario di Sollevamento BELVEDERE</t>
  </si>
  <si>
    <t>GOFIMS00000000000077</t>
  </si>
  <si>
    <t>JSALFST17-SO04</t>
  </si>
  <si>
    <t>SOLL.FGN. RIO OCCULTO</t>
  </si>
  <si>
    <t>Comune di Sant'Agnello - Impianto Fognario di Sollevamento RIO OCCULTO</t>
  </si>
  <si>
    <t>GOFIMS00000000000137</t>
  </si>
  <si>
    <t>JSALFST18-SO05</t>
  </si>
  <si>
    <t>SOLL.FGN. LEPANTINE D12</t>
  </si>
  <si>
    <t>GOFIMS00000000000146</t>
  </si>
  <si>
    <t>JSASFST15-SO01</t>
  </si>
  <si>
    <t>SOLL.FGN. SANTA CHIARA</t>
  </si>
  <si>
    <t>Comune di Sant'Anastasia - Impianto Fognario di Sollevamento SANTA CHIARA</t>
  </si>
  <si>
    <t>GOFIMS00000000000218</t>
  </si>
  <si>
    <t>JSASFST16-SO02</t>
  </si>
  <si>
    <t>SOLL.FGN. LI DOTTORI</t>
  </si>
  <si>
    <t>Comune di Sant'Anastasia - Impianto Fognario di Sollevamento LI DOTTORI</t>
  </si>
  <si>
    <t>065137</t>
  </si>
  <si>
    <t>Scafati</t>
  </si>
  <si>
    <t>GOFIMS00000000000025</t>
  </si>
  <si>
    <t>JSFAFST01-SO01</t>
  </si>
  <si>
    <t>SOLL.FGN. CORSO TRIESTE</t>
  </si>
  <si>
    <t>Comune di Scafati - Impianto Fognario di Sollevamento CORSO TRIESTE</t>
  </si>
  <si>
    <t>GOFIMS00000000000026</t>
  </si>
  <si>
    <t>JSFAFST02-SO02</t>
  </si>
  <si>
    <t>SOLL.FGN. MARTIRI D'UNGHERIA</t>
  </si>
  <si>
    <t>Comune di Scafati - Impianto Fognario di Sollevamento MARTIRI D'UNGHERIA</t>
  </si>
  <si>
    <t>GOFIMS00000000000184</t>
  </si>
  <si>
    <t>JSFAFST04-SO04</t>
  </si>
  <si>
    <t>SOLL.FGN. NUOVO CORSO TRIESTE</t>
  </si>
  <si>
    <t>Comune di Scafati - Impianto Fognario di Sollevamento NUOVO CORSO TRIESTE</t>
  </si>
  <si>
    <t>GOFIMS00000000000209</t>
  </si>
  <si>
    <t>065130</t>
  </si>
  <si>
    <t>Sant'Egidio del Monte Albino</t>
  </si>
  <si>
    <t>JSGDFST03-SO02</t>
  </si>
  <si>
    <t>SOLL.FGN. VIA BARBELLA</t>
  </si>
  <si>
    <t>GOFIMS00000000000027</t>
  </si>
  <si>
    <t>065142</t>
  </si>
  <si>
    <t>Siano</t>
  </si>
  <si>
    <t>JSIAFST04-SO01</t>
  </si>
  <si>
    <t>SOLL.FGN. VICOLO RUSSO</t>
  </si>
  <si>
    <t>Comune di Siano - Impianto Fognario di Sollevamento VICOLO RUSSO</t>
  </si>
  <si>
    <t>GOFIMS00000000000028</t>
  </si>
  <si>
    <t>JSIAFST05-SO02</t>
  </si>
  <si>
    <t>SOLL.FGN. VIA ZAMBRANO</t>
  </si>
  <si>
    <t>Comune di Siano - Impianto Fognario di Sollevamento VIA ZAMBRANO</t>
  </si>
  <si>
    <t>GOFIMS00000000000168</t>
  </si>
  <si>
    <t>065122</t>
  </si>
  <si>
    <t>San Marzano sul Sarno</t>
  </si>
  <si>
    <t>JSMSFST13-SO02</t>
  </si>
  <si>
    <t>SOLL.FGN. NUOVO GRAMSCI</t>
  </si>
  <si>
    <t>Comune di San Marzano sul Sarno - Impianto Fognario di Sollevamento NUOVO GRAMSCI</t>
  </si>
  <si>
    <t>GOFIMS00000000000169</t>
  </si>
  <si>
    <t>JSMSFST14-SO03</t>
  </si>
  <si>
    <t>TRAVERSA TERMINE BIANCA</t>
  </si>
  <si>
    <t>GOFIMS00000000000170</t>
  </si>
  <si>
    <t>JSMSFST15-SO04</t>
  </si>
  <si>
    <t>SOLL.FGN. MARCONI UNO</t>
  </si>
  <si>
    <t>Comune di San Marzano sul Sarno - Impianto Fognario di Sollevamento MARCONI UNO</t>
  </si>
  <si>
    <t>GOFIMS00000000000171</t>
  </si>
  <si>
    <t>JSMSFST16-SO05</t>
  </si>
  <si>
    <t>MARCONI DUE</t>
  </si>
  <si>
    <t>Comune di San Marzano sul Sarno - Impianto Fognario di Sollevamento MARCONI DUE</t>
  </si>
  <si>
    <t>GOFIMS00000000000197</t>
  </si>
  <si>
    <t>JSMSFST19-SO08</t>
  </si>
  <si>
    <t>SOLL. FGN. SUB 3 PMA-1 VIA FOSCOLO</t>
  </si>
  <si>
    <t>Comune di San Marzano sul Sarno - Sollevamento Fognario PMA-1 Sub3 di via Ugo Foscolo</t>
  </si>
  <si>
    <t>GOFIMS00000000000102</t>
  </si>
  <si>
    <t>JSMVFST08-SO01</t>
  </si>
  <si>
    <t>SOLL.FGN. POMINTELLA</t>
  </si>
  <si>
    <t>Comune di Somma Vesuviana - Impianto Fognario di Sollevamento POMINTELLA</t>
  </si>
  <si>
    <t>GOFIMS00000000000115</t>
  </si>
  <si>
    <t>JSMVFST09-SO02</t>
  </si>
  <si>
    <t>SOLL.FGN. MASSERIA CERCIELLO</t>
  </si>
  <si>
    <t>Comune di Somma Vesuviana - Impianto Fognario di Sollevamento MASSERIA CERCIELLO</t>
  </si>
  <si>
    <t>GOFIMS00000000000100</t>
  </si>
  <si>
    <t>JSNOFST02-SO01</t>
  </si>
  <si>
    <t>SOLL.FGN. RIONE CASAMONICA</t>
  </si>
  <si>
    <t>Comune di Sarno - Impianto Fognario di Sollevamento RIONE CASAMONICA</t>
  </si>
  <si>
    <t>GOFIMS00000000000202</t>
  </si>
  <si>
    <t>JSNOFST04-SO03</t>
  </si>
  <si>
    <t>SOLL.FGN. A COMP VIA STRIANO</t>
  </si>
  <si>
    <t>Comune di Sarno - Impianto Fognario di Sollevamento A COMP VIA STRIANO</t>
  </si>
  <si>
    <t>GOFIMS00000000000196</t>
  </si>
  <si>
    <t>063069</t>
  </si>
  <si>
    <t>San Paolo Bel Sito</t>
  </si>
  <si>
    <t>JSPBFST02-SO01</t>
  </si>
  <si>
    <t>SOLL.FGN. VIA TIGLIO</t>
  </si>
  <si>
    <t>Comune di San Paolo Bel Sito - Impianto Fognario di Sollevamento VIA TIGLIO</t>
  </si>
  <si>
    <t>GOFIMS00000000000053</t>
  </si>
  <si>
    <t>JSRRFST11-SO01</t>
  </si>
  <si>
    <t>SOLL.FGN. MARINA DI SAN FRANCESCO</t>
  </si>
  <si>
    <t>Comune di Sorrento - Impianto Fognario di Sollevamento MARINA DI SAN FRANCESCO</t>
  </si>
  <si>
    <t>GOFIMS00000000000055</t>
  </si>
  <si>
    <t>JSRRFST12-SO02</t>
  </si>
  <si>
    <t>SOLL.FGN. VIA CAPO</t>
  </si>
  <si>
    <t>Comune di Sorrento - Impianto Fognario di Sollevamento VIA CAPO - Via Capo</t>
  </si>
  <si>
    <t>GOFIMS00000000000072</t>
  </si>
  <si>
    <t>JSRRFST13-SO03</t>
  </si>
  <si>
    <t>SOLL.FGN. CESARANO</t>
  </si>
  <si>
    <t>Comune di Sorrento - Impianto Fognario di Sollevamento CESARANO - via Palomba</t>
  </si>
  <si>
    <t>GOFIMS00000000000054</t>
  </si>
  <si>
    <t>JSRRFST14-SO04</t>
  </si>
  <si>
    <t>Comune di Sorrento - Impianto Fognario di Sollevamento MARINA GRANDE</t>
  </si>
  <si>
    <t>GOFIMS00000000000052</t>
  </si>
  <si>
    <t>JSRRFST15-SO05</t>
  </si>
  <si>
    <t>Comune di Sorrento - Impianto Fognario di Sollevamento MARINA PICCOLA</t>
  </si>
  <si>
    <t>GOFIMS00000000000073</t>
  </si>
  <si>
    <t>JSRRFST16-SO06</t>
  </si>
  <si>
    <t>SOLL.FGN. ARIGLIOLA</t>
  </si>
  <si>
    <t>Comune di Sorrento - Impianto Fognario di Sollevamento ARIGLIOLA</t>
  </si>
  <si>
    <t>GOFIMS00000000000177</t>
  </si>
  <si>
    <t>JSSCFST01-SO01</t>
  </si>
  <si>
    <t>SOLL.FGN. TRAVERSA SPARTIVENTO</t>
  </si>
  <si>
    <t>Comune di Scisciano - Impianto Fognario di Sollevamento TRAVERSA SPARTIVENTO</t>
  </si>
  <si>
    <t>GOFIMS00000000000361</t>
  </si>
  <si>
    <t>JSSVFST05-SO01</t>
  </si>
  <si>
    <t>SOLL.FGN. ACHILLE GRANDI</t>
  </si>
  <si>
    <t>Comune di San Sebastiano al Vesuvio - Impianto Fognario di Sollevamento VIA ACHILLE GRANDI</t>
  </si>
  <si>
    <t>GOFIMS00000000000241</t>
  </si>
  <si>
    <t>063081</t>
  </si>
  <si>
    <t>Striano</t>
  </si>
  <si>
    <t>JSTOFST03-SO01</t>
  </si>
  <si>
    <t>SOLL.FGN. C COMP SUB2 VIA CAIONCHE</t>
  </si>
  <si>
    <t>Comune di Striano - impianto di sollevamento fognario C COMP SUB2 - VIA CAIONCHE, snc</t>
  </si>
  <si>
    <t>GOFIMS00000000000098</t>
  </si>
  <si>
    <t>065132</t>
  </si>
  <si>
    <t>San Valentino Torio</t>
  </si>
  <si>
    <t>JSVAFST03-SO01</t>
  </si>
  <si>
    <t>SOLL.FGN. CASATORI VIA DIAZ</t>
  </si>
  <si>
    <t>Comune di San Valentino Torio - Impianto Fognario di Sollevamento CASATORI VIA DIAZ</t>
  </si>
  <si>
    <t>GOFIMS00000000000099</t>
  </si>
  <si>
    <t>JSVAFST04-SO02</t>
  </si>
  <si>
    <t>SOLL.FGN. VIA PROVINCIALE NORD</t>
  </si>
  <si>
    <t>Comune di San Valentino Torio - Impianto Fognario di Sollevamento VIA PROVINCIALE NORD</t>
  </si>
  <si>
    <t>GOFIMS00000000000206</t>
  </si>
  <si>
    <t>JSVAFST05-SO03</t>
  </si>
  <si>
    <t>SOLL.FGN. B COMP VIA VETICE</t>
  </si>
  <si>
    <t>Comune di San Valentino Torio - impianto di sollevamento fognario B COMP VIA VETICE</t>
  </si>
  <si>
    <t>GOFIMS00000000000029</t>
  </si>
  <si>
    <t>063083</t>
  </si>
  <si>
    <t>Torre Annunziata</t>
  </si>
  <si>
    <t>JTANFST16-SO01</t>
  </si>
  <si>
    <t>Comune di Torre Annunziata - Impianto Fognario di Sollevamento ALFANI 1</t>
  </si>
  <si>
    <t>GOFIMS00000000000030</t>
  </si>
  <si>
    <t>JTANFST17-SO02</t>
  </si>
  <si>
    <t>SOLL.FGN. CARAVELLI</t>
  </si>
  <si>
    <t>Comune di Torre Annunziata - Impianto Fognario di Sollevamento CARAVELLI</t>
  </si>
  <si>
    <t>GOFIMS00000000000031</t>
  </si>
  <si>
    <t>JTANFST18-SO03</t>
  </si>
  <si>
    <t>SOLL FGN VIA TERRAGNETA</t>
  </si>
  <si>
    <t>GOFIMS00000000000126</t>
  </si>
  <si>
    <t>JTANFST19-SO04</t>
  </si>
  <si>
    <t>SOLL.FGN. MELITO</t>
  </si>
  <si>
    <t>Comune di Torre Annunziata - Impianto Fognario di Sollevamento MELITO - Via Melito n. 3</t>
  </si>
  <si>
    <t>GOFIMS00000000000128</t>
  </si>
  <si>
    <t>JTANFST21-SO06</t>
  </si>
  <si>
    <t>SOLL.FGN. ROMA</t>
  </si>
  <si>
    <t>Comune di Torre Annunziata - Impianto Fognario di Sollevamento ROMA</t>
  </si>
  <si>
    <t>GOFIMS00000000000178</t>
  </si>
  <si>
    <t>JTANFST23-SO08</t>
  </si>
  <si>
    <t>SOLL.FGN. CENTRALE UNO</t>
  </si>
  <si>
    <t>Comune di Torre Annunziata - Impianto Fognario di Sollevamento CENTRALE UNO</t>
  </si>
  <si>
    <t>GOFIMS00000000000179</t>
  </si>
  <si>
    <t>JTANFST24-SO09</t>
  </si>
  <si>
    <t>SOLL.FGN. CENTRALE DUE</t>
  </si>
  <si>
    <t>Comune di Torre Annunziata - Impianto Fognario di Sollevamento CENTRALE DUE</t>
  </si>
  <si>
    <t>GOFIMS00000000000180</t>
  </si>
  <si>
    <t>JTANFST25-SO10</t>
  </si>
  <si>
    <t>SOLL.FGN. CENTRALE TRE</t>
  </si>
  <si>
    <t>Comune di Torre Annunziata - Impianto Fognario di Sollevamento CENTRALE TRE</t>
  </si>
  <si>
    <t>GOFIMS00000000000217</t>
  </si>
  <si>
    <t>JTANFST26-SO11</t>
  </si>
  <si>
    <t>SOLL.FGN. SALERA</t>
  </si>
  <si>
    <t>Comune di Torre Annunziata - Impianto Fognario di Sollevamento SALERA</t>
  </si>
  <si>
    <t>GOFIMS00000000000322</t>
  </si>
  <si>
    <t>JTANFST30-SO12</t>
  </si>
  <si>
    <t>SOLL.FGN. ONCINO</t>
  </si>
  <si>
    <t>Comune di Torre Annunziata - Impianto Fognario di Sollevamento ONCINO - via Gambardella, 41</t>
  </si>
  <si>
    <t>GOFIMS00000000000047</t>
  </si>
  <si>
    <t>JTGRFST14-SO01</t>
  </si>
  <si>
    <t>SOLL.FGN. FIORILLO</t>
  </si>
  <si>
    <t>Comune di Torre del Greco - Impianto Fognario di Sollevamento FIORILLO</t>
  </si>
  <si>
    <t>GOFIMS00000000000046</t>
  </si>
  <si>
    <t>JTGRFST15-SO02</t>
  </si>
  <si>
    <t>SOLL.FGN. CUPA SAN PIETRO</t>
  </si>
  <si>
    <t>Comune di Torre del Greco - Impianto Fognario di Sollevamento CUPA SAN PIETRO</t>
  </si>
  <si>
    <t>GOFIMS00000000000032</t>
  </si>
  <si>
    <t>JTGRFST16-SO03</t>
  </si>
  <si>
    <t>SOLL.FGN. SPIAGGIA DEL FRONTE PORTO</t>
  </si>
  <si>
    <t>Comune di Torre del Greco - Impianto Fognario di Sollevamento SPIAGGIA DEL FRONTE PORTO - Porto</t>
  </si>
  <si>
    <t>GOFIMS00000000000033</t>
  </si>
  <si>
    <t>JTGRFST17-SO04</t>
  </si>
  <si>
    <t>SOLL.FGN. GABELLA DEL PESCE</t>
  </si>
  <si>
    <t>Comune di Torre del Greco - Impianto Fognario di Sollevamento GABELLA DEL PESCE</t>
  </si>
  <si>
    <t>GOFIMS00000000000034</t>
  </si>
  <si>
    <t>JTGRFST18-SO05</t>
  </si>
  <si>
    <t>SOLL.FGN. SAN GIUSEPPE ALLE PALUDI</t>
  </si>
  <si>
    <t>Comune di Torre del Greco - Impianto Fognario di Sollevamento SAN GIUSEPPE ALLE PALUDI</t>
  </si>
  <si>
    <t>GOFIMS00000000000048</t>
  </si>
  <si>
    <t>JTGRFST19-SO06</t>
  </si>
  <si>
    <t>SOLL.FGN. VICO CIRILLO</t>
  </si>
  <si>
    <t>Comune di Torre del Greco - Impianto Fognario di Sollevamento VICO CIRILLO</t>
  </si>
  <si>
    <t>GOFIMS00000000000044</t>
  </si>
  <si>
    <t>JTGRFST20-SO07</t>
  </si>
  <si>
    <t>SOLL.FGN. PRINCIPAL MARINA</t>
  </si>
  <si>
    <t>Comune di Torre del Greco - Impianto Fognario di Sollevamento PRINCIPAL MARINA</t>
  </si>
  <si>
    <t>GOFIMS00000000000045</t>
  </si>
  <si>
    <t>JTGRFST21-SO08</t>
  </si>
  <si>
    <t>SOLL.FGN. LITORANEA CIVICO 2</t>
  </si>
  <si>
    <t>Comune di Torre del Greco - Impianto Fognario di Sollevamento LITORANEA CIVICO 2</t>
  </si>
  <si>
    <t>GOFIMS00000000000037</t>
  </si>
  <si>
    <t>JTGRFST22-SO09</t>
  </si>
  <si>
    <t>SOLL.FGN. LAVA TROIA</t>
  </si>
  <si>
    <t>Comune di Torre del Greco - Impianto Fognario di Sollevamento LAVA TROIA</t>
  </si>
  <si>
    <t>GOFIMS00000000000042</t>
  </si>
  <si>
    <t>JTGRFST24-SO11</t>
  </si>
  <si>
    <t>SOLL.FGN. VIA MORTELLE-CASA ROSSA</t>
  </si>
  <si>
    <t>Comune di Torre del Greco - Impianto Fognario di Sollevamento VIA MORTELLE-CASA ROSSA</t>
  </si>
  <si>
    <t>GOFIMS00000000000040</t>
  </si>
  <si>
    <t>JTGRFST25-SO12</t>
  </si>
  <si>
    <t>PONTE DELLA GATTA</t>
  </si>
  <si>
    <t>GOFIMS00000000000041</t>
  </si>
  <si>
    <t>JTGRFST26-SO13</t>
  </si>
  <si>
    <t>SOLL.FGN. SETTEBELLO</t>
  </si>
  <si>
    <t>Comune di Torre del Greco - Impianto Fognario di Sollevamento SETTEBELLO - Via Litoranea angolo S. Maria la Bruna</t>
  </si>
  <si>
    <t>GOFIMS00000000000039</t>
  </si>
  <si>
    <t>JTGRFST27-SO14</t>
  </si>
  <si>
    <t>SOLL.FGN. SANNAZZARO</t>
  </si>
  <si>
    <t>Comune di Torre del Greco - Impianto Fognario di Sollevamento SANNAZZARO - Via Litoranea altezza fosso Sannazzaro</t>
  </si>
  <si>
    <t>GOFIMS00000000000049</t>
  </si>
  <si>
    <t>JTGRFST28-SO15</t>
  </si>
  <si>
    <t>SOLL.FGN. VICO SAN VITO</t>
  </si>
  <si>
    <t>Comune di Torre del Greco - Impianto Fognario di Sollevamento VICO SAN VITO</t>
  </si>
  <si>
    <t>GOFIMS00000000000036</t>
  </si>
  <si>
    <t>JTGRFST29-SO16</t>
  </si>
  <si>
    <t>SOLL.FGN. LIDO SOLE</t>
  </si>
  <si>
    <t>Comune di Torre del Greco - Impianto Fognario di Sollevamento LIDO SOLE - Via Litoranea</t>
  </si>
  <si>
    <t>GOFIMS00000000000051</t>
  </si>
  <si>
    <t>JTGRFST30-SO17</t>
  </si>
  <si>
    <t>SOLL.FGN. VIA NAZIONALE 981 PALAZZONE</t>
  </si>
  <si>
    <t>Comune di Torre del Greco - Impianto Fognario di Sollevamento VIA NAZIONALE 981 PALAZZONE - Via Nazionale civ. 1091 ex 981</t>
  </si>
  <si>
    <t>GOFIMS00000000000050</t>
  </si>
  <si>
    <t>JTGRFST31-SO18</t>
  </si>
  <si>
    <t>SOLL.FGN. VIA NAZIONALE 1045 PALAZZONE</t>
  </si>
  <si>
    <t>Comune di Torre del Greco - Impianto Fognario di Sollevamento VIA NAZIONALE 1045 PALAZZONE - Via Nazionale civ. 1045 ex 932</t>
  </si>
  <si>
    <t>GOFIMS00000000000035</t>
  </si>
  <si>
    <t>JTGRFST32-SO19</t>
  </si>
  <si>
    <t>SOLL.FGN. LA SALLE</t>
  </si>
  <si>
    <t>Comune di Torre del Greco - Impianto Fognario di Sollevamento LA SALLE - Piazzale De Gasperi</t>
  </si>
  <si>
    <t>GOFIMS00000000000038</t>
  </si>
  <si>
    <t>JTGRFST33-SO20</t>
  </si>
  <si>
    <t>SOLL.FGN. CARBOLILLO</t>
  </si>
  <si>
    <t>Comune di Torre del Greco - Impianto Fognario di Sollevamento CARBOLILLO</t>
  </si>
  <si>
    <t>GOFIMS00000000000216</t>
  </si>
  <si>
    <t>JTGRFST34-SO21</t>
  </si>
  <si>
    <t>SOLL.FGN. BORBONE</t>
  </si>
  <si>
    <t>Comune di Torre del Greco - Impianto Fognario di Sollevamento BORBONE - Porto</t>
  </si>
  <si>
    <t>GOFIMS00000000000095</t>
  </si>
  <si>
    <t>JVEQFST13-SO01</t>
  </si>
  <si>
    <t>SOLL.FGN. CASTELLO GIUSSO</t>
  </si>
  <si>
    <t>Comune di Vico Equense - Impianto Fognario di Sollevamento CASTELLO GIUSSO</t>
  </si>
  <si>
    <t>GOFIMS00000000000096</t>
  </si>
  <si>
    <t>JVEQFST14-SO02</t>
  </si>
  <si>
    <t>SOLL.FGN. PUNTA A MARE</t>
  </si>
  <si>
    <t>Comune di Vico Equense - Impianto Fognario di Sollevamento PUNTA A MARE</t>
  </si>
  <si>
    <t>GOFIMS00000000000089</t>
  </si>
  <si>
    <t>JVEQFST15-SO03</t>
  </si>
  <si>
    <t>SOLL.FGN. MARINA DI AEQUA PORTICCIOLO</t>
  </si>
  <si>
    <t>Comune di Vico Equense - Impianto Fognario di Sollevamento MARINA DI AEQUA PORTICCIOLO - Marina di Seiano</t>
  </si>
  <si>
    <t>GOFIMS00000000000094</t>
  </si>
  <si>
    <t>JVEQFST16-SO04</t>
  </si>
  <si>
    <t>SOLL.FGN. MARINA DI VICO</t>
  </si>
  <si>
    <t>Comune di Vico Equense - Impianto Fognario di Sollevamento MARINA DI VICO</t>
  </si>
  <si>
    <t>GOFIMS00000000000091</t>
  </si>
  <si>
    <t>JVEQFST17-SO05</t>
  </si>
  <si>
    <t>SOLL.FGN. SANT'ANDREA</t>
  </si>
  <si>
    <t>Comune di Vico Equense - Impianto Fognario di Sollevamento SANT'ANDREA</t>
  </si>
  <si>
    <t>GOFIMS00000000000084</t>
  </si>
  <si>
    <t>JVEQFST18-SO06</t>
  </si>
  <si>
    <t>SOLL.FGN. CIRIGNANO</t>
  </si>
  <si>
    <t>Comune di Vico Equense - Impianto Fognario di Sollevamento CIRIGNANO</t>
  </si>
  <si>
    <t>GOFIMS00000000000092</t>
  </si>
  <si>
    <t>JVEQFST19-SO07</t>
  </si>
  <si>
    <t>SOLL.FGN. CASE VECCHIE</t>
  </si>
  <si>
    <t>Comune di Vico Equense - Impianto Fognario di Sollevamento CASE VECCHIE</t>
  </si>
  <si>
    <t>GOFIMS00000000000083</t>
  </si>
  <si>
    <t>JVEQFST20-SO08</t>
  </si>
  <si>
    <t>SOLL.FGN. FONTANETTE</t>
  </si>
  <si>
    <t>Comune di Vico Equense - Impianto Fognario di Sollevamento FONTANETTE - Località Moiano</t>
  </si>
  <si>
    <t>GOFIMS00000000000085</t>
  </si>
  <si>
    <t>JVEQFST21-SO09</t>
  </si>
  <si>
    <t>SOLL.FGN. ROCCHETTA</t>
  </si>
  <si>
    <t>Comune di Vico Equense - Impianto Fognario di Sollevamento ROCCHETTA - Località Arola</t>
  </si>
  <si>
    <t>GOFIMS00000000000086</t>
  </si>
  <si>
    <t>JVEQFST22-SO10</t>
  </si>
  <si>
    <t>SOLL.FGN. CARBONE</t>
  </si>
  <si>
    <t>Comune di Vico Equense - Impianto Fognario di Sollevamento CARBONE</t>
  </si>
  <si>
    <t>GOFIMS00000000000082</t>
  </si>
  <si>
    <t>JVEQFST25-SO13</t>
  </si>
  <si>
    <t>SOLL.FGN. SANTA MARIA A CASTELLO</t>
  </si>
  <si>
    <t>Comune di Vico Equense - Impianto Fognario di Sollevamento SANTA MARIA A CASTELLO</t>
  </si>
  <si>
    <t>GOFIMS00000000000087</t>
  </si>
  <si>
    <t>JVEQFST26-SO14</t>
  </si>
  <si>
    <t>SOLL.FGN. RIVO PENTEMA</t>
  </si>
  <si>
    <t>Comune di Vico Equense - Impianto Fognario di Sollevamento RIVO PENTEMA</t>
  </si>
  <si>
    <t>GOFIMS00000000000112</t>
  </si>
  <si>
    <t>JVEQFST28-SO16</t>
  </si>
  <si>
    <t>SOLL.FGN. TICCIANO</t>
  </si>
  <si>
    <t>Comune di Vico Equense - Impianto Fognario di Sollevamento TICCIANO - Via Ticciano</t>
  </si>
  <si>
    <t>GOFIMS00000000000183</t>
  </si>
  <si>
    <t>JVEQFST29-SO17</t>
  </si>
  <si>
    <t>SOLL.FGN. BIKINI</t>
  </si>
  <si>
    <t>Comune di Vico Equense - Impianto Fognario di Sollevamento BIKINI</t>
  </si>
  <si>
    <t>GOFIMS00000000000208</t>
  </si>
  <si>
    <t>JVEQFST30-SO18</t>
  </si>
  <si>
    <t>SOLL.FGN. PUNTA GRADELLE - GRIGLIATURA</t>
  </si>
  <si>
    <t>Comune di Vico Equense - Impianto Fognario di Sollevamento PUNTA GRADELLE - GRIGLIATURA</t>
  </si>
  <si>
    <t>GOFIMS00000000000175</t>
  </si>
  <si>
    <t>063089</t>
  </si>
  <si>
    <t>Volla</t>
  </si>
  <si>
    <t>JVLAFST06-SO01</t>
  </si>
  <si>
    <t>VIA LUFRANO</t>
  </si>
  <si>
    <t>GOFIMS00000000000024</t>
  </si>
  <si>
    <t>JVSNFST04-SO01</t>
  </si>
  <si>
    <t>SOLL.FGN. VERDI</t>
  </si>
  <si>
    <t>Comune di Visciano - Impianto Fognario di Sollevamento VERDI</t>
  </si>
  <si>
    <t>STRADALE</t>
  </si>
  <si>
    <t>MQ</t>
  </si>
  <si>
    <t>GOACAP00000000000001</t>
  </si>
  <si>
    <t>JBRGAST09-CP01</t>
  </si>
  <si>
    <t>POZZO PROVINCIALE NORD</t>
  </si>
  <si>
    <t>Comune di Bracigliano - POZZO PROVINCIALE NORD - (20160413 - gestito, in servizio)</t>
  </si>
  <si>
    <t>GOACAP00000000000127</t>
  </si>
  <si>
    <t>JBRGAST11-CP01</t>
  </si>
  <si>
    <t>POZZO MONTE PIESCO</t>
  </si>
  <si>
    <t>Comune di Bracigliano - POZZO MONTE PIESCO - (20160413 - gestito, in servizio)</t>
  </si>
  <si>
    <t>GOACAP00000000000073</t>
  </si>
  <si>
    <t>JCSSAST09-CP01</t>
  </si>
  <si>
    <t>POZZO SAVINO</t>
  </si>
  <si>
    <t>Comune di Castellammare di Stabia - POZZO SAVINO - (20160413 - gestito, in servizio)</t>
  </si>
  <si>
    <t>GOACAP00000000000064</t>
  </si>
  <si>
    <t>JCBRAST04-CP01</t>
  </si>
  <si>
    <t>POZZO SALA</t>
  </si>
  <si>
    <t>Comune di Corbara - POZZO SALA - (20160413 - gestito, in servizio)</t>
  </si>
  <si>
    <t>GOACAP00000000000039</t>
  </si>
  <si>
    <t>JECLAST03-CP04</t>
  </si>
  <si>
    <t>Comune di Ercolano - COMPLESSO PUGLIANO POZZO 04 - (20160413 - gestito, in servizio)</t>
  </si>
  <si>
    <t>GOACAP00000000000009</t>
  </si>
  <si>
    <t>JFSCAST15-CP01</t>
  </si>
  <si>
    <t>POZZO LAVINAIO</t>
  </si>
  <si>
    <t>Comune di Fisciano - POZZO LAVINAIO - (20160413 - gestito, in servizio)</t>
  </si>
  <si>
    <t>GOACAP00000000000010</t>
  </si>
  <si>
    <t>JFSCAST16-CP01</t>
  </si>
  <si>
    <t>POZZO VALLECARA</t>
  </si>
  <si>
    <t>Comune di Fisciano - POZZO VALLECARA - (20160413 - gestito, in servizio)</t>
  </si>
  <si>
    <t>GOACAP00000000000036</t>
  </si>
  <si>
    <t>JFSCAST17-CP01</t>
  </si>
  <si>
    <t>POZZO EX RUGGIERO</t>
  </si>
  <si>
    <t>Comune di Fisciano - POZZO EX RUGGIERO - (20160413 - gestito, in servizio)</t>
  </si>
  <si>
    <t>GOACAP00000000000012</t>
  </si>
  <si>
    <t>065067</t>
  </si>
  <si>
    <t>Mercato San Severino</t>
  </si>
  <si>
    <t>JMSSAST02-CP01</t>
  </si>
  <si>
    <t>POZZO SPIANO</t>
  </si>
  <si>
    <t>Comune di Mercato San Severino - POZZO SPIANO - (20160413 - gestito, in servizio)</t>
  </si>
  <si>
    <t>GOACAP00000000000078</t>
  </si>
  <si>
    <t>JMSSAST09-CP01</t>
  </si>
  <si>
    <t>POZZO CIORANI</t>
  </si>
  <si>
    <t>Comune di Mercato San Severino - POZZO CIORANI - (20160413 - gestito, in servizio)</t>
  </si>
  <si>
    <t>GOACAP00000000000143</t>
  </si>
  <si>
    <t>JMSSAST11-CP01</t>
  </si>
  <si>
    <t>POZZO ETNA</t>
  </si>
  <si>
    <t>Comune di Mercato San Severino - POZZO ETNA - (20160413 - gestito, in servizio)</t>
  </si>
  <si>
    <t>GOACAP00000000000141</t>
  </si>
  <si>
    <t>JMSSAST12-CP02</t>
  </si>
  <si>
    <t>POZZO STROMBOLI</t>
  </si>
  <si>
    <t>MSS_CER_CERRETNSV_PZESV_A_B</t>
  </si>
  <si>
    <t>GOACAP00000000000138</t>
  </si>
  <si>
    <t>JNRIAST08-CP01</t>
  </si>
  <si>
    <t>POZZO I MONTALBINO CAPOCASALE</t>
  </si>
  <si>
    <t>Comune di Nocera Inferiore - POZZO I MONTALBINO CAPOCASALE - (20160413 - gestito, in servizio)</t>
  </si>
  <si>
    <t>GOACAP00000000000139</t>
  </si>
  <si>
    <t>JNRIAST10-CP01</t>
  </si>
  <si>
    <t>POZZO III MONTALBINO</t>
  </si>
  <si>
    <t>Comune di Nocera Inferiore - POZZO III MONTALBINO - (20160413 - gestito, in servizio)</t>
  </si>
  <si>
    <t>GOACAP00000000000136</t>
  </si>
  <si>
    <t>JNRIAST12-CP01</t>
  </si>
  <si>
    <t>POZZO REGIONALE</t>
  </si>
  <si>
    <t>Comune di Nocera Inferiore - POZZO REGIONALE - (20160413 - gestito, in servizio)</t>
  </si>
  <si>
    <t>GOACAP00000000000015</t>
  </si>
  <si>
    <t>JNRSAST02-CP01</t>
  </si>
  <si>
    <t>POZZO PETRARO I</t>
  </si>
  <si>
    <t>Comune di Nocera Superiore - POZZO PETRARO I - (20160413 - gestito, in servizio)</t>
  </si>
  <si>
    <t>GOACAP00000000000016</t>
  </si>
  <si>
    <t>JNRSAST02-CP02</t>
  </si>
  <si>
    <t>POZZO PETRARO II</t>
  </si>
  <si>
    <t>Comune di Nocera Superiore - POZZO PETRARO II - (20160413 - gestito, in servizio)</t>
  </si>
  <si>
    <t>GOACAP00000000000060</t>
  </si>
  <si>
    <t>JPAGAST03-CP01</t>
  </si>
  <si>
    <t>POZZO SCARPA</t>
  </si>
  <si>
    <t>Comune di Pagani - POZZO SCARPA - (20160413 - gestito, in servizio)</t>
  </si>
  <si>
    <t>GOACAP00000000000056</t>
  </si>
  <si>
    <t>JPAGAST04-CP01</t>
  </si>
  <si>
    <t>POZZO LOMBARDI</t>
  </si>
  <si>
    <t>Comune di Pagani - POZZO LOMBARDI - (20160413 - gestito, in servizio)</t>
  </si>
  <si>
    <t>GOACAP00000000000054</t>
  </si>
  <si>
    <t>JPAGAST06-CP01</t>
  </si>
  <si>
    <t>POZZO GAMBINO</t>
  </si>
  <si>
    <t>Comune di Pagani - POZZO GAMBINO - (20160413 - gestito, in servizio)</t>
  </si>
  <si>
    <t>GOACAP00000000000058</t>
  </si>
  <si>
    <t>JPAGAST01-CP01</t>
  </si>
  <si>
    <t>POZZO TORRETTA</t>
  </si>
  <si>
    <t>Comune di Pagani - POZZO TORRETTA - (20160413 - gestito, in servizio)</t>
  </si>
  <si>
    <t>GOACAP00000000000048</t>
  </si>
  <si>
    <t>JPLMAST02-CP01</t>
  </si>
  <si>
    <t>POZZO VICO</t>
  </si>
  <si>
    <t>Comune di Palma Campania - POZZO VICO - (20160413 - gestito, in servizio)</t>
  </si>
  <si>
    <t>GOACAP00000000000040</t>
  </si>
  <si>
    <t>JPLLAST04-CP01</t>
  </si>
  <si>
    <t>Comune di Pollena Trocchia - COMPLESSO CASALICIELLO POZZO 01 - (20160413 - gestito, in servizio)</t>
  </si>
  <si>
    <t>GOACAP00000000000075</t>
  </si>
  <si>
    <t>JRCCAST01-CP02</t>
  </si>
  <si>
    <t>Comune di Roccarainola - POZZO COMPLESSO SANTA LUCIA 2 - (20160413 - gestito, in servizio)</t>
  </si>
  <si>
    <t>GOACAP00000000000077</t>
  </si>
  <si>
    <t>JRCCAST04-CP01</t>
  </si>
  <si>
    <t>POZZO SASSO</t>
  </si>
  <si>
    <t>Comune di Roccarainola - POZZO SASSO - (20160413 - gestito, in servizio)</t>
  </si>
  <si>
    <t>GOACAP00000000000041</t>
  </si>
  <si>
    <t>063067</t>
  </si>
  <si>
    <t>San Giorgio a Cremano</t>
  </si>
  <si>
    <t>JSGCAST01-CP01</t>
  </si>
  <si>
    <t>COMPLESSO TARTAGLIA POZZO 01</t>
  </si>
  <si>
    <t>Comune di San Giorgio a Cremano - COMPLESSO TARTAGLIA POZZO 01 - (20160413 - gestito, in servizio)</t>
  </si>
  <si>
    <t>GOACAP00000000000109</t>
  </si>
  <si>
    <t>JSGCAST01-CP02</t>
  </si>
  <si>
    <t>Comune di San Giorgio a Cremano - COMPLESSO TARTAGLIA POZZO 02 - (20160413 - gestito, in servizio)</t>
  </si>
  <si>
    <t>GOACAP00000000000042</t>
  </si>
  <si>
    <t>JSGCAST02-CP01</t>
  </si>
  <si>
    <t>POZZO COMPLESSO PITTORE</t>
  </si>
  <si>
    <t>Comune di San Giorgio a Cremano - POZZO COMPLESSO PITTORE - (20160413 - gestito, in servizio)</t>
  </si>
  <si>
    <t>GOACAP00000000000034</t>
  </si>
  <si>
    <t>JSNOAST02-CP01</t>
  </si>
  <si>
    <t>SANTA LUCIA POZZO 01</t>
  </si>
  <si>
    <t>Comune di Sarno - SANTA LUCIA POZZO 01 - (20160413 - gestito, in servizio)</t>
  </si>
  <si>
    <t>GOACAP00000000000102</t>
  </si>
  <si>
    <t>JSNOAST02-CP02</t>
  </si>
  <si>
    <t>SANTA LUCIA POZZO 02</t>
  </si>
  <si>
    <t>Comune di Sarno - SANTA LUCIA POZZO 02 - (20160413 - gestito, in servizio)</t>
  </si>
  <si>
    <t>GOACAP00000000000029</t>
  </si>
  <si>
    <t>JSIAAST02-CP01</t>
  </si>
  <si>
    <t>POZZO FONTANA</t>
  </si>
  <si>
    <t>Comune di Siano - POZZO FONTANA - (20160413 - gestito, in servizio)</t>
  </si>
  <si>
    <t>GOACAP00000000000030</t>
  </si>
  <si>
    <t>JSIAAST03-CP01</t>
  </si>
  <si>
    <t>POZZO VATICALE</t>
  </si>
  <si>
    <t>Comune di Siano - POZZO VATICALE - (20160413 - gestito, in servizio)</t>
  </si>
  <si>
    <t>SERB. BELVEDERE CESINA</t>
  </si>
  <si>
    <t>Comune di Capri - Accumulo BELVEDERE CESINA - (20160413 - gestito, in servizio) - (agg.20170214 - [attivo e gestito, anno 2015] - [attivo e gestito, anno 2014])</t>
  </si>
  <si>
    <t>SERB. SCHIAPPA</t>
  </si>
  <si>
    <t>Comune di Capri - Accumulo SCHIAPPA - (20160413 - gestito, in servizio) - (agg.20170214 - [attivo e gestito, anno 2015] - [attivo e gestito, anno 2014])</t>
  </si>
  <si>
    <t>SERBATOIO DI POMA</t>
  </si>
  <si>
    <t>Comune di Capri - Accumulo DI POMA - (20160413 - gestito, in servizio) - (agg.20170214 - [attivo e gestito, anno 2015] - [attivo e gestito, anno 2014])</t>
  </si>
  <si>
    <t>SERB. SAN MICHELE</t>
  </si>
  <si>
    <t>Comune di Capri - Accumulo SAN MICHELE - (20160413 - gestito, in servizio) - (agg.20170214 - [attivo e gestito, anno 2015] - [attivo e gestito, anno 2014])</t>
  </si>
  <si>
    <t>SERB. TIBERIO</t>
  </si>
  <si>
    <t>Comune di Capri - Accumulo TIBERIO - (20160413 - gestito, in servizio) - (agg.20170214 - [attivo e gestito, anno 2015] - [attivo e gestito, anno 2014])</t>
  </si>
  <si>
    <t>SERB. VIA BOSCO</t>
  </si>
  <si>
    <t>Comune di Carbonara di Nola - Accumulo VIA BOSCO - (20160413 - gestito, in servizio) - (agg.20170214 - [attivo e gestito, anno 2015] - [attivo e gestito, anno 2014])</t>
  </si>
  <si>
    <t>Comune di Castel San Giorgio - Accumulo SANTA CROCE - (20160413 - gestito, in servizio) - (agg.20170214 - [attivo e gestito, anno 2015] - [attivo e gestito, anno 2014])</t>
  </si>
  <si>
    <t>Comune di Castel San Giorgio - Accumulo TORELLO CORTEDOMINI - (20160413 - gestito, in servizio) - (agg.20170214 - [attivo e gestito, anno 2015] - [attivo e gestito, anno 2014])</t>
  </si>
  <si>
    <t>SERB. BASSO</t>
  </si>
  <si>
    <t>Comune di Castellammare di Stabia - Accumulo BASSO - (20160413 - gestito, in servizio) - (agg.20170214 - [attivo e gestito, anno 2015] - [attivo e gestito, anno 2014])</t>
  </si>
  <si>
    <t>SERB. MEDIO</t>
  </si>
  <si>
    <t>Comune di Castellammare di Stabia - Accumulo MEDIO - (20160413 - gestito, in servizio) - (agg.20170214 - [attivo e gestito, anno 2015] - [attivo e gestito, anno 2014])</t>
  </si>
  <si>
    <t>Comune di Castellammare di Stabia - Accumulo SUPPEZZA - (20160413 - gestito, in servizio) - (agg.20170214 - [attivo e gestito, anno 2015] - [attivo e gestito, anno 2014])</t>
  </si>
  <si>
    <t>SERB. ALTO</t>
  </si>
  <si>
    <t>Comune di Castellammare di Stabia - Accumulo ALTO - (20160413 - gestito, in servizio) - (agg.20170214 - [attivo e gestito, anno 2015] - [attivo e gestito, anno 2014])</t>
  </si>
  <si>
    <t>SERB. VASCHETTA QUISISANA</t>
  </si>
  <si>
    <t>Comune di Castellammare di Stabia - Accumulo VASCHETTA QUISISANA - (20160413 - gestito, in servizio) - (agg.20170214 - [attivo e gestito, anno 2015] - [attivo e gestito, anno 2014])</t>
  </si>
  <si>
    <t>SERB. FRATTE I</t>
  </si>
  <si>
    <t>Comune di Castellammare di Stabia - Accumulo FRATTE I - (20160413 - gestito, in servizio) - (agg.20170214 - [attivo e gestito, anno 2015] - [attivo e gestito, anno 2014])</t>
  </si>
  <si>
    <t>Comune di Castello di Cisterna - Accumulo PENSILE COMPARTO 219 - (20160413 - gestito, in servizio) - (agg.20170214 - [attivo e gestito, anno 2015] - [attivo e gestito, anno 2014])</t>
  </si>
  <si>
    <t>Comune di Cercola - Accumulo COMPLESSO MURATA - (20160413 - gestito, in servizio) - (agg.20170214 - [attivo e gestito, anno 2015] - [attivo e gestito, anno 2014])</t>
  </si>
  <si>
    <t>SERB. SANT'ERASMO</t>
  </si>
  <si>
    <t>Comune di Corbara - Accumulo SANT'ERASMO - (20160413 - gestito, in servizio) - (agg.20170214 - [attivo e gestito, anno 2015] - [attivo e gestito, anno 2014])</t>
  </si>
  <si>
    <t>SERB. GIRONE - Corbara</t>
  </si>
  <si>
    <t>Comune di Corbara - Accumulo GIRONE - (20160413 - gestito, in servizio) - (agg.20170214 - [attivo e gestito, anno 2015] - [attivo e gestito, anno 2014])</t>
  </si>
  <si>
    <t>SERB. TORRICCHIO</t>
  </si>
  <si>
    <t>Comune di Corbara - Accumulo TORRICCHIO - (20160413 - gestito, in servizio) - (agg.20170214 - [attivo e gestito, anno 2015] - [attivo e gestito, anno 2014])</t>
  </si>
  <si>
    <t>SERB. PASTORE</t>
  </si>
  <si>
    <t>Comune di Ercolano - Accumulo PASTORE - (20160413 - gestito, in servizio) - (agg.20170214 - [attivo e gestito, anno 2015] - [attivo e gestito, anno 2014])</t>
  </si>
  <si>
    <t>SERB. MONACO AIELLO</t>
  </si>
  <si>
    <t>Comune di Ercolano - Accumulo MONACO AIELLO - (20160413 - gestito, in servizio) - (agg.20170214 - [attivo e gestito, anno 2015] - [attivo e gestito, anno 2014])</t>
  </si>
  <si>
    <t>SERB. FOSSOGRANDE A.S.</t>
  </si>
  <si>
    <t>Comune di Ercolano - Accumulo FOSSOGRANDE A.S. - (20160413 - gestito, in servizio) - (agg.20170214 - [attivo e gestito, anno 2015] - [attivo e gestito, anno 2014])</t>
  </si>
  <si>
    <t>SERB. LA SIESTA</t>
  </si>
  <si>
    <t>Comune di Ercolano - Accumulo LA SIESTA - (20160413 - gestito, in servizio) - (agg.20170214 - [attivo e gestito, anno 2015] - [attivo e gestito, anno 2014])</t>
  </si>
  <si>
    <t>Comune di Ercolano - Accumulo NUOVO CASACAMPORA - (20160413 - gestito, in servizio) - (agg.20170214 - [attivo e gestito, anno 2015] - [attivo e gestito, anno 2014])</t>
  </si>
  <si>
    <t>SERB. LANCUSI</t>
  </si>
  <si>
    <t>Comune di Fisciano - Accumulo LANCUSI - (20160413 - gestito, in servizio) - (agg.20170214 - [attivo e gestito, anno 2015] - [attivo e gestito, anno 2014])</t>
  </si>
  <si>
    <t>SERB. PENTA</t>
  </si>
  <si>
    <t>Comune di Fisciano - Accumulo PENTA - (20160413 - gestito, in servizio) - (agg.20170214 - [attivo e gestito, anno 2015] - [attivo e gestito, anno 2014])</t>
  </si>
  <si>
    <t>SERB. SAN SOSSIO</t>
  </si>
  <si>
    <t>Comune di Fisciano - Accumulo SAN SOSSIO - (20160413 - gestito, in servizio) - (agg.20170214 - [attivo e gestito, anno 2015] - [attivo e gestito, anno 2014])</t>
  </si>
  <si>
    <t>SERB. DONICA</t>
  </si>
  <si>
    <t>Comune di Fisciano - Accumulo DONICA - (20160413 - gestito, in servizio) - (agg.20170214 - [attivo e gestito, anno 2015] - [attivo e gestito, anno 2014])</t>
  </si>
  <si>
    <t>SERB. GAIANO ALTA</t>
  </si>
  <si>
    <t>Comune di Fisciano - Accumulo GAIANO ALTA - (20160413 - gestito, in servizio) - (agg.20170214 - [attivo e gestito, anno 2015] - [attivo e gestito, anno 2014])</t>
  </si>
  <si>
    <t>SERB. FISCIANO</t>
  </si>
  <si>
    <t>Comune di Fisciano - Accumulo FISCIANO - (20160413 - gestito, in servizio) - (agg.20170214 - [attivo e gestito, anno 2015] - [attivo e gestito, anno 2014])</t>
  </si>
  <si>
    <t>SERB. CARPINETO</t>
  </si>
  <si>
    <t>Comune di Fisciano - Accumulo CARPINETO - (20160413 - gestito, in servizio) - (agg.20170214 - [attivo e gestito, anno 2015] - [attivo e gestito, anno 2014])</t>
  </si>
  <si>
    <t>SERB. VILLA 1</t>
  </si>
  <si>
    <t>Comune di Fisciano - Accumulo VILLA 1 - (20160413 - gestito, in servizio) - (agg.20170214 - [attivo e gestito, anno 2015] - [attivo e gestito, anno 2014])</t>
  </si>
  <si>
    <t>SERB. PIZZOLANO</t>
  </si>
  <si>
    <t>Comune di Fisciano - Accumulo PIZZOLANO - (20160413 - gestito, in servizio) - (agg.20170214 - [attivo e gestito, anno 2015] - [attivo e gestito, anno 2014])</t>
  </si>
  <si>
    <t>SERB. GAIANO BASSA</t>
  </si>
  <si>
    <t>Comune di Fisciano - Accumulo GAIANO BASSA - (20160413 - gestito, in servizio) - (agg.20170214 - [attivo e gestito, anno 2015] - [attivo e gestito, anno 2014])</t>
  </si>
  <si>
    <t>Comune di Fisciano - Accumulo SAN MICHELE</t>
  </si>
  <si>
    <t>SERB. CAPRILE IMBUTO</t>
  </si>
  <si>
    <t>Comune di Gragnano - Accumulo CAPRILE IMBUTO - (20160413 - gestito, in servizio) - (agg.20170214 - [attivo e gestito, anno 2015] - [attivo e gestito, anno 2014])</t>
  </si>
  <si>
    <t>SERB. FORMA</t>
  </si>
  <si>
    <t>Comune di Gragnano - Accumulo FORMA - (20160413 - gestito, in servizio) - (agg.20170214 - [attivo e gestito, anno 2015] - [attivo e gestito, anno 2014])</t>
  </si>
  <si>
    <t>SERB. SAN NICOLA DEI MIRI</t>
  </si>
  <si>
    <t>Comune di Gragnano - Accumulo SAN NICOLA DEI MIRI - (20160413 - gestito, in servizio) - (agg.20170214 - [attivo e gestito, anno 2015] - [attivo e gestito, anno 2014])</t>
  </si>
  <si>
    <t>SERB. VIA CRETA</t>
  </si>
  <si>
    <t>Comune di Lettere - Accumulo VIA CRETA - (20160413 - gestito, in esercizio) - (agg.20170214 - [attivo e gestito, anno 2015] - [attivo e gestito, anno 2014])</t>
  </si>
  <si>
    <t>SERB. COMPLESSO VIA DEL SANTUARIO</t>
  </si>
  <si>
    <t>Comune di Liveri - Accumulo COMPLESSO VIA DEL SANTUARIO - (20160413 - gestito, in servizio) - (agg.20170214 - [attivo e gestito, anno 2015] - [attivo e gestito, anno 2014])</t>
  </si>
  <si>
    <t>SERB. POZZILLO</t>
  </si>
  <si>
    <t>Comune di Massa di Somma - Accumulo POZZILLO - (20160413 - gestito, in servizio) - (agg.20170214 - [attivo e gestito, anno 2015] - [attivo e gestito, anno 2014])</t>
  </si>
  <si>
    <t>SERB. SANT'AGATA CAPS 1 e 2</t>
  </si>
  <si>
    <t>Comune di Massa Lubrense - Accumulo SANT'AGATA CAPS 1 e 2 - (20160413 - gestito, in servizio) - (agg.20170214 - [attivo e gestito, anno 2015] - [attivo e gestito, anno 2014])</t>
  </si>
  <si>
    <t>SERB. DESERTO 2</t>
  </si>
  <si>
    <t>Comune di Massa Lubrense - Accumulo DESERTO 2 - (20160413 - gestito, in esercizio) - (agg.20170214 - [attivo e gestito, anno 2015] - [attivo e gestito, anno 2014])</t>
  </si>
  <si>
    <t>SERB. SCHIAZZANO</t>
  </si>
  <si>
    <t>Comune di Massa Lubrense - Accumulo SCHIAZZANO - (20160413 - gestito, in servizio) - (agg.20170214 - [attivo e gestito, anno 2015] - [attivo e gestito, anno 2014])</t>
  </si>
  <si>
    <t>SERB. TERMINI</t>
  </si>
  <si>
    <t>Comune di Massa Lubrense - Accumulo TERMINI - (20160413 - gestito, in servizio) - (agg.20170214 - [attivo e gestito, anno 2015] - [attivo e gestito, anno 2014])</t>
  </si>
  <si>
    <t>SERB. CAPO D'ARCO</t>
  </si>
  <si>
    <t>Comune di Massa Lubrense - Accumulo CAPO D'ARCO - (20160413 - gestito, in servizio) - (agg.20170214 - [attivo e gestito, anno 2015] - [attivo e gestito, anno 2014])</t>
  </si>
  <si>
    <t>SERB. SANTA MARIA ANNUNZIATA</t>
  </si>
  <si>
    <t>Comune di Massa Lubrense - Accumulo SANTA MARIA ANNUNZIATA - (20160413 - gestito, in servizio) - (agg.20170214 - [attivo e gestito, anno 2015] - [attivo e gestito, anno 2014])</t>
  </si>
  <si>
    <t>SERB. SAN FRANCESCO</t>
  </si>
  <si>
    <t>Comune di Massa Lubrense - Accumulo SAN FRANCESCO - (20160413 - gestito, in servizio) - (agg.20170214 - [attivo e gestito, anno 2015] - [attivo e gestito, anno 2014])</t>
  </si>
  <si>
    <t>SERB. NERANO 1</t>
  </si>
  <si>
    <t>Comune di Massa Lubrense - Accumulo NERANO 1 - (20160413 - gestito, in servizio) - (agg.20170214 - [attivo e gestito, anno 2015] - [attivo e gestito, anno 2014])</t>
  </si>
  <si>
    <t>SERB. NERANO 2</t>
  </si>
  <si>
    <t>Comune di Massa Lubrense - Accumulo NERANO 2 - (20160413 - gestito, in servizio) - (agg.20170214 - [attivo e gestito, anno 2015] - [attivo e gestito, anno 2014])</t>
  </si>
  <si>
    <t>SERB. NERANO 3</t>
  </si>
  <si>
    <t>Comune di Massa Lubrense - Accumulo NERANO 3 - (Comune di Massa Lubrense - Accumulo NERANO 3) - (agg.20170214 - [attivo e gestito, anno 2015] - [attivo e gestito, anno 2014])</t>
  </si>
  <si>
    <t>SERB. MARCIANO</t>
  </si>
  <si>
    <t>Comune di Massa Lubrense - Accumulo MARCIANO - (20160413 - gestito, in servizio) - (agg.20170214 - [attivo e gestito, anno 2015] - [attivo e gestito, anno 2014])</t>
  </si>
  <si>
    <t>SERB. BAGNULO</t>
  </si>
  <si>
    <t>Comune di Massa Lubrense - Accumulo BAGNULO - (20160413 - gestito, in servizio) - (agg.20170214 - [attivo e gestito, anno 2015] - [attivo e gestito, anno 2014])</t>
  </si>
  <si>
    <t>SERB. MARINA DELLA LOBRA</t>
  </si>
  <si>
    <t>Comune di Massa Lubrense - Accumulo MARINA DELLA LOBRA - (20160413 - gestito, in servizio) - (agg.20170214 - [attivo e gestito, anno 2015] - [attivo e gestito, anno 2014])</t>
  </si>
  <si>
    <t>SERB. CERRELLE</t>
  </si>
  <si>
    <t>Comune di Mercato San Severino - Accumulo CERRELLE - (20160413 - gestito, in servizio) - (agg.20170214 - [attivo e gestito, anno 2015] - [attivo e gestito, anno 2014])</t>
  </si>
  <si>
    <t>SERB. ACQUAROLA</t>
  </si>
  <si>
    <t>Comune di Mercato San Severino - Accumulo ACQUAROLA - (20160413 - gestito, in servizio) - (agg.20170214 - [attivo e gestito, anno 2015] - [attivo e gestito, anno 2014])</t>
  </si>
  <si>
    <t>SERB. GALDO COSCIA</t>
  </si>
  <si>
    <t>Comune di Mercato San Severino - Accumulo GALDO COSCIA - (20160413 - gestito, in servizio) - (agg.20170214 - [attivo e gestito, anno 2015] - [attivo e gestito, anno 2014])</t>
  </si>
  <si>
    <t>SERB. MARINA DI ALIMURI</t>
  </si>
  <si>
    <t>Comune di Meta - Accumulo MARINA DI ALIMURI - (20160413 - gestito, in servizio) - (agg.20170214 - [attivo e gestito, anno 2015] - [attivo e gestito, anno 2014])</t>
  </si>
  <si>
    <t>SERB. META 1</t>
  </si>
  <si>
    <t>Comune di Meta - Accumulo META 1 - (20160413 - gestito, in servizio) - (agg.20170214 - [attivo e gestito, anno 2015] - [attivo e gestito, anno 2014])</t>
  </si>
  <si>
    <t>SERB. META 2</t>
  </si>
  <si>
    <t>Comune di Meta - Accumulo META 2 - (20160413 - gestito, in servizio) - (agg.20170214 - [attivo e gestito, anno 2015] - [attivo e gestito, anno 2014])</t>
  </si>
  <si>
    <t>SERB. ALBERI PETRAIO</t>
  </si>
  <si>
    <t>Comune di Meta - Accumulo ALBERI PETRAIO - (20160413 - gestito, in servizio) - (agg.20170214 - [attivo e gestito, anno 2015] - [attivo e gestito, anno 2014])</t>
  </si>
  <si>
    <t>SERB. MONTALBINO AUSINO</t>
  </si>
  <si>
    <t>Comune di Nocera Inferiore - Accumulo MONTALBINO AUSINO - (20160413 - gestito, in servizio) - (agg.20170214 - [attivo e gestito, anno 2015] - [attivo e gestito, anno 2014])</t>
  </si>
  <si>
    <t>SERB. PETRARO</t>
  </si>
  <si>
    <t>Comune di Nocera Superiore - Accumulo PETRARO - (20160413 - gestito, in servizio) - (agg.20170214 - [attivo e gestito, anno 2015] - [attivo e gestito, anno 2014])</t>
  </si>
  <si>
    <t>SERB. CITOLA</t>
  </si>
  <si>
    <t>Comune di Nocera Superiore - Accumulo CITOLA - (20160413 - gestito, in servizio) - (agg.20170214 - [attivo e gestito, anno 2015] - [attivo e gestito, anno 2014])</t>
  </si>
  <si>
    <t>SERB. TOSSICI</t>
  </si>
  <si>
    <t>Comune di Nola - Accumulo TOSSICI - (20160413 - gestito, in servizio) - (agg.20170214 - [attivo e gestito, anno 2015] - [attivo e gestito, anno 2014])</t>
  </si>
  <si>
    <t>SERB. PIEDITERRA</t>
  </si>
  <si>
    <t>Comune di Ottaviano - Accumulo PIEDITERRA - (20160413 - gestito, in servizio) - (agg.20170214 - [attivo e gestito, anno 2015] - [attivo e gestito, anno 2014])</t>
  </si>
  <si>
    <t>SERB. MEDIO SERVIZIO OTTAVIANO</t>
  </si>
  <si>
    <t>Comune di Ottaviano - Accumulo MEDIO SERVIZIO OTTAVIANO - (20160413 - gestito, in servizio) - (agg.20170214 - [attivo e gestito, anno 2015] - [attivo e gestito, anno 2014])</t>
  </si>
  <si>
    <t>SERB. ALTO SERV. OTTAVIANO MONTEVERGINE</t>
  </si>
  <si>
    <t>Comune di Ottaviano - Accumulo ALTO SERVIZIO OTTAVIANO MONTEVERGINE - (20160413 - gestito, in servizio) - (agg.20170214 - [attivo e gestito, anno 2015] - [attivo e gestito, anno 2014])</t>
  </si>
  <si>
    <t>SERBATOIO RECUPE</t>
  </si>
  <si>
    <t>Comune di Ottaviano - Accumulo RECUPE - (20160413 - gestito, in servizio) - (agg.20170214 - [attivo e gestito, anno 2015] - [attivo e gestito, anno 2014])</t>
  </si>
  <si>
    <t>SERB. TORRETTA</t>
  </si>
  <si>
    <t>Comune di Pagani - Accumulo TORRETTA - (20160413 - gestito, in servizio) - (agg.20170214 - [attivo e gestito, anno 2015] - [attivo e gestito, anno 2014])</t>
  </si>
  <si>
    <t>SERB. TRAMONTANA</t>
  </si>
  <si>
    <t>Comune di Pagani - Accumulo TRAMONTANA - (20160413 - gestito, in servizio) - (agg.20170214 - [attivo e gestito, anno 2015] - [attivo e gestito, anno 2014])</t>
  </si>
  <si>
    <t>SERB. GIRONE - Piano di Sorrento</t>
  </si>
  <si>
    <t>Comune di Piano di Sorrento - Accumulo GIRONE - (20160413 - gestito, in servizio) - (agg.20170214 - [attivo e gestito, anno 2015] - [attivo e gestito, anno 2014])</t>
  </si>
  <si>
    <t>SERB. TRINITA'</t>
  </si>
  <si>
    <t>Comune di Piano di Sorrento - Accumulo TRINITA' - (20160413 - gestito, in servizio) - (agg.20170214 - [attivo e gestito, anno 2015] - [attivo e gestito, anno 2014])</t>
  </si>
  <si>
    <t>SERB. VIA PIANA</t>
  </si>
  <si>
    <t>Comune di Piano di Sorrento - Accumulo VIA PIANA - (20160413 - gestito, in servizio) - (agg.20170214 - [attivo e gestito, anno 2015] - [attivo e gestito, anno 2014])</t>
  </si>
  <si>
    <t>SERB. MARINA DI CASSANO</t>
  </si>
  <si>
    <t>Comune di Piano di Sorrento - Accumulo MARINA DI CASSANO - (20160413 - gestito, in servizio) - (agg.20170214 - [attivo e gestito, anno 2015] - [attivo e gestito, anno 2014])</t>
  </si>
  <si>
    <t>SERB. GALATEA</t>
  </si>
  <si>
    <t>Comune di Piano di Sorrento - Accumulo GALATEA - (20160413 - gestito, in servizio) - (agg.20170214 - [attivo e gestito, anno 2015] - [attivo e gestito, anno 2014])</t>
  </si>
  <si>
    <t>SERB. TRALIA</t>
  </si>
  <si>
    <t>Comune di Pimonte - Accumulo TRALIA - (20160413 - gestito, in servizio) - (agg.20170214 - [attivo e gestito, anno 2015] - [attivo e gestito, anno 2014])</t>
  </si>
  <si>
    <t>SERB. BELVEDERE</t>
  </si>
  <si>
    <t>Comune di Pimonte - Accumulo BELVEDERE - (20160413 - gestito, in servizio) - (agg.20170214 - [attivo e gestito, anno 2015] - [attivo e gestito, anno 2014])</t>
  </si>
  <si>
    <t>SERB. CARCAVONE</t>
  </si>
  <si>
    <t>Comune di Pollena Trocchia - Accumulo CARCAVONE - (20160413 - gestito, in servizio) - (agg.20170214 - [attivo e gestito, anno 2015] - [attivo e gestito, anno 2014])</t>
  </si>
  <si>
    <t>SERB. POLLENA</t>
  </si>
  <si>
    <t>Comune di Pollena Trocchia - Accumulo POLLENA - (20160413 - gestito, in servizio) - (agg.20170214 - [attivo e gestito, anno 2015] - [attivo e gestito, anno 2014])</t>
  </si>
  <si>
    <t>SERB. VIGNA CARACCIOLO</t>
  </si>
  <si>
    <t>Comune di Pollena Trocchia - Accumulo VIGNA CARACCIOLO - (Comune di Pollena Trocchia - Accumulo VIGNA CARACCIOLO) - (agg.20170214 - [attivo e gestito, anno 2015] - [attivo e gestito, anno 2014])</t>
  </si>
  <si>
    <t>SERB. COMPLESSO SANTA LUCIA</t>
  </si>
  <si>
    <t>Comune di Roccarainola - Accumulo COMPLESSO SANTA LUCIA - (20160413 - gestito, in servizio) - (agg.20170214 - [attivo e gestito, anno 2015] - [attivo e gestito, anno 2014])</t>
  </si>
  <si>
    <t>SERB. PROFICA PALIATA</t>
  </si>
  <si>
    <t>Comune di San Giuseppe Vesuviano - Accumulo PROFICA PALIATA - (20160413 - gestito, in servizio) - (agg.20170214 - [attivo e gestito, anno 2015] - [attivo e gestito, anno 2014])</t>
  </si>
  <si>
    <t>SERB. CAPRICCIO</t>
  </si>
  <si>
    <t>Comune di San Sebastiano al Vesuvio - Accumulo CAPRICCIO - (20160413 - gestito, in servizio) - (agg.20170214 - [attivo e gestito, anno 2015] - [attivo e gestito, anno 2014])</t>
  </si>
  <si>
    <t>SERB. FELLAPANE</t>
  </si>
  <si>
    <t>Comune di San Sebastiano al Vesuvio - Accumulo FELLAPANE - (20160413 - gestito, in servizio) - (agg.20170214 - [attivo e gestito, anno 2015] - [attivo e gestito, anno 2014])</t>
  </si>
  <si>
    <t>SERBATOIO 45</t>
  </si>
  <si>
    <t>Comune di San Sebastiano al Vesuvio - Accumulo 45 - (20160413 - gestito, in servizio) - (agg.20170214 - [attivo e gestito, anno 2015] - [attivo e gestito, anno 2014])</t>
  </si>
  <si>
    <t>SERB. CENTRALE DI MONACO AIELLO</t>
  </si>
  <si>
    <t>Comune di San Sebastiano al Vesuvio - Accumulo CENTRALE DI MONACO AIELLO - (20160413 - gestito, in servizio) - (agg.20170214 - [attivo e gestito, anno 2015] - [attivo e gestito, anno 2014])</t>
  </si>
  <si>
    <t>SERB. COLLI</t>
  </si>
  <si>
    <t>Comune di Sant'Agnello - Accumulo COLLI - (20160413 - gestito, in servizio) - (agg.20170214 - [attivo e gestito, anno 2015] - [attivo e gestito, anno 2014])</t>
  </si>
  <si>
    <t>SERB. FONTANELLE</t>
  </si>
  <si>
    <t>Comune di Sant'Agnello - Accumulo FONTANELLE - (20160413 - gestito, in servizio) - (agg.20170214 - [attivo e gestito, anno 2015] - [attivo e gestito, anno 2014])</t>
  </si>
  <si>
    <t>SERB. SANT'ANTONIO</t>
  </si>
  <si>
    <t>Comune di Sant'Anastasia - Accumulo SANT'ANTONIO - (20160413 - gestito, in servizio) - (agg.20170214 - [attivo e gestito, anno 2015] - [attivo e gestito, anno 2014])</t>
  </si>
  <si>
    <t>SERB. OLIVELLA</t>
  </si>
  <si>
    <t>Comune di Sant'Anastasia - Accumulo OLIVELLA - (20160413 - gestito, in servizio) - (agg.20170214 - [attivo e gestito, anno 2015] - [attivo e gestito, anno 2014])</t>
  </si>
  <si>
    <t>SERB. BRACIGLIANO ALTA</t>
  </si>
  <si>
    <t>Comune di Sarno - Accumulo BRACIGLIANO ALTA - (20160413 - gestito, in servizio) - (agg.20170214 - [attivo e gestito, anno 2015] - [attivo e gestito, anno 2014])</t>
  </si>
  <si>
    <t>SERB. SANTA LUCIA</t>
  </si>
  <si>
    <t>Comune di Sarno - Accumulo SANTA LUCIA - (20160413 - gestito, in servizio) - (agg.20170214 - [attivo e gestito, anno 2015] - [attivo e gestito, anno 2014])</t>
  </si>
  <si>
    <t>SERB. SPARTIMENTO</t>
  </si>
  <si>
    <t>Comune di Scisciano - Accumulo SPARTIMENTO - (Comune di Scisciano - Accumulo SPARTIMENTO) - (agg.20170214 - [attivo e gestito, anno 2015] - [attivo e gestito, anno 2014])</t>
  </si>
  <si>
    <t>SERB. BOSCOBORBONE</t>
  </si>
  <si>
    <t>Comune di Siano - Accumulo BOSCOBORBONE - (20160413 - gestito, in servizio) - (agg.20170214 - [attivo e gestito, anno 2015] - [attivo e gestito, anno 2014])</t>
  </si>
  <si>
    <t>SERB. CIRCUMVALLAZIONE</t>
  </si>
  <si>
    <t>Comune di Somma Vesuviana - Accumulo CIRCUMVALLAZIONE - (20160413 - gestito, in servizio) - (agg.20170214 - [attivo e gestito, anno 2015] - [attivo e gestito, anno 2014])</t>
  </si>
  <si>
    <t>SERB. CASAMALE</t>
  </si>
  <si>
    <t>Comune di Somma Vesuviana - Accumulo CASAMALE - (20160413 - gestito, in servizio) - (agg.20170214 - [attivo e gestito, anno 2015] - [attivo e gestito, anno 2014])</t>
  </si>
  <si>
    <t>SERB. MEDIO SERVIZIO CASTELLO</t>
  </si>
  <si>
    <t>Comune di Somma Vesuviana - Accumulo MEDIO SERVIZIO CASTELLO - (20160413 - gestito, in servizio) - (agg.20170214 - [attivo e gestito, anno 2015] - [attivo e gestito, anno 2014])</t>
  </si>
  <si>
    <t>SERB. ALTO SERVIZIO CASTELLO</t>
  </si>
  <si>
    <t>Comune di Somma Vesuviana - Accumulo ALTO SERVIZIO CASTELLO - (20160413 - gestito, in servizio) - (agg.20170214 - [attivo e gestito, anno 2015] - [attivo e gestito, anno 2014])</t>
  </si>
  <si>
    <t>SERBATOIO CAPRABIANCA</t>
  </si>
  <si>
    <t>Comune di Somma Vesuviana - Accumulo SERBATOIO CAPRABIANCA - (20160413 - gestito, in servizio) - (agg.20170214 - [attivo e gestito, anno 2015] - [attivo e gestito, anno 2014])</t>
  </si>
  <si>
    <t>SERB. LA MARCA</t>
  </si>
  <si>
    <t>Comune di Somma Vesuviana - Accumulo LA MARCA - (20160413 - gestito, in servizio) - (agg.20170214 - [attivo e gestito, anno 2015] - [attivo e gestito, anno 2014])</t>
  </si>
  <si>
    <t>SERB. RUBINACCI 1</t>
  </si>
  <si>
    <t>Comune di Sorrento - Accumulo RUBINACCI 1 - (20160413 - gestito, in servizio) - (agg.20170214 - [attivo e gestito, anno 2015] - [attivo e gestito, anno 2014])</t>
  </si>
  <si>
    <t>SERB. RUBINACCI 2</t>
  </si>
  <si>
    <t>Comune di Sorrento - Accumulo RUBINACCI 2 - (20160413 - gestito, in servizio) - (agg.20170214 - [attivo e gestito, anno 2015] - [attivo e gestito, anno 2014])</t>
  </si>
  <si>
    <t>SERB. SANT'ANGELO</t>
  </si>
  <si>
    <t>Comune di Sorrento - Accumulo SANT'ANGELO - (20160413 - gestito, in servizio) - (agg.20170214 - [attivo e gestito, anno 2015] - [attivo e gestito, anno 2014])</t>
  </si>
  <si>
    <t>SERB. PALOMBA 1 e 2</t>
  </si>
  <si>
    <t>Comune di Sorrento - Accumulo PALOMBA 1 e 2 - (20160413 - gestito, in servizio) - (agg.20170214 - [attivo e gestito, anno 2015] - [attivo e gestito, anno 2014])</t>
  </si>
  <si>
    <t>SERB. MONTE CORBO</t>
  </si>
  <si>
    <t>Comune di Sorrento - Accumulo MONTE CORBO - (20160413 - gestito, in servizio) - (agg.20170214 - [attivo e gestito, anno 2015] - [attivo e gestito, anno 2014])</t>
  </si>
  <si>
    <t>SERB. PANTANO</t>
  </si>
  <si>
    <t>Comune di Sorrento - Accumulo PANTANO - (20160413 - gestito, in servizio) - (agg.20170214 - [attivo e gestito, anno 2015] - [attivo e gestito, anno 2014])</t>
  </si>
  <si>
    <t>SERB. MARINA DI PUOLO</t>
  </si>
  <si>
    <t>Comune di Sorrento - Accumulo MARINA DI PUOLO - (20160413 - gestito, in servizio) - (agg.20170214 - [attivo e gestito, anno 2015] - [attivo e gestito, anno 2014])</t>
  </si>
  <si>
    <t>SERB. PONTONE</t>
  </si>
  <si>
    <t>Comune di Sorrento - Accumulo PONTONE - (20160413 - gestito, in servizio) - (agg.20170214 - [attivo e gestito, anno 2015] - [attivo e gestito, anno 2014])</t>
  </si>
  <si>
    <t>SERB. CAMPITIELLO</t>
  </si>
  <si>
    <t>Comune di Sorrento - Accumulo CAMPITIELLO - (20160413 - gestito, in servizio) - (agg.20170214 - [attivo e gestito, anno 2015] - [attivo e gestito, anno 2014])</t>
  </si>
  <si>
    <t>SERB. CASARLANO</t>
  </si>
  <si>
    <t>Comune di Sorrento - Accumulo CASARLANO - (20160413 - gestito, in servizio) - (agg.20170214 - [attivo e gestito, anno 2015] - [attivo e gestito, anno 2014])</t>
  </si>
  <si>
    <t>SERB. FORCHETTA D'ORO</t>
  </si>
  <si>
    <t>Comune di Sorrento - Accumulo FORCHETTA D'ORO - (20160413 - gestito, in servizio) - (agg.20170214 - [attivo e gestito, anno 2015] - [attivo e gestito, anno 2014])</t>
  </si>
  <si>
    <t>SERB. CASA RUFOLO 1</t>
  </si>
  <si>
    <t>Comune di Sorrento - Accumulo CASA RUFOLO 1 - (20160413 - gestito, in servizio) - (agg.20170214 - [attivo e gestito, anno 2015] - [attivo e gestito, anno 2014])</t>
  </si>
  <si>
    <t>SERB. CASA RUFOLO 2</t>
  </si>
  <si>
    <t>Comune di Sorrento - Accumulo CASA RUFOLO 2 - (20160413 - gestito, in servizio) - (agg.20170214 - [attivo e gestito, anno 2015] - [attivo e gestito, anno 2014])</t>
  </si>
  <si>
    <t>SERB. FESTOLA</t>
  </si>
  <si>
    <t>Comune di Sorrento - Accumulo FESTOLA - (Comune di Sorrento - Accumulo FESTOLA) - (agg.20170214 - [attivo e gestito, anno 2015] - [attivo e gestito, anno 2014])</t>
  </si>
  <si>
    <t>SERB. ATIGLIANA</t>
  </si>
  <si>
    <t>Comune di Sorrento - Accumulo ATIGLIANA - (20160413 - gestito, in servizio) - (agg.20170214 - [attivo e gestito, anno 2015] - [attivo e gestito, anno 2014])</t>
  </si>
  <si>
    <t>SERB. MONTE TORE</t>
  </si>
  <si>
    <t>Comune di Sorrento - Accumulo MONTE TORE - (20160413 - gestito, in servizio) - (agg.20170214 - [attivo e gestito, anno 2015] - [attivo e gestito, anno 2014])</t>
  </si>
  <si>
    <t>SERB. PRIORA 1</t>
  </si>
  <si>
    <t>Comune di Sorrento - Accumulo PRIORA 1 - (20160413 - gestito, in servizio) - (agg.20170214 - [attivo e gestito, anno 2015] - [attivo e gestito, anno 2014])</t>
  </si>
  <si>
    <t>SERB. PRIORA 2</t>
  </si>
  <si>
    <t>Comune di Sorrento - Accumulo PRIORA 2 - (20160413 - gestito, in servizio) - (agg.20170214 - [attivo e gestito, anno 2015] - [attivo e gestito, anno 2014])</t>
  </si>
  <si>
    <t>SERB. RIVEZZOLI 1</t>
  </si>
  <si>
    <t>Comune di Sorrento - Accumulo RIVEZZOLI 1 - (20160413 - gestito, in servizio) - (agg.20170214 - [attivo e gestito, anno 2015] - [attivo e gestito, anno 2014])</t>
  </si>
  <si>
    <t>SERB. RIVEZZOLI 2</t>
  </si>
  <si>
    <t>Comune di Sorrento - Accumulo RIVEZZOLI 2 - (20160413 - gestito, in servizio) - (agg.20170214 - [attivo e gestito, anno 2015] - [attivo e gestito, anno 2014])</t>
  </si>
  <si>
    <t>SERB. BOSCO ZABATTA</t>
  </si>
  <si>
    <t>Comune di Terzigno - Accumulo BOSCO ZABATTA - (20160413 - gestito, in servizio) - (agg.20170214 - [attivo e gestito, anno 2015] - [attivo e gestito, anno 2014])</t>
  </si>
  <si>
    <t>SERBATOIO 26</t>
  </si>
  <si>
    <t>Comune di Terzigno - Accumulo 26 - (20160413 - gestito, in servizio) - (agg.20170214 - [attivo e gestito, anno 2015] - [attivo e gestito, anno 2014])</t>
  </si>
  <si>
    <t>SERB. CAMALDOLI B.S.</t>
  </si>
  <si>
    <t>Comune di Torre del Greco - Accumulo CAMALDOLI BASSO SERVIZIO - (20160413 - gestito, in servizio) - (agg.20170214 - [attivo e gestito, anno 2015] - [attivo e gestito, anno 2014])</t>
  </si>
  <si>
    <t>SERB. CAMALDOLI A.S.</t>
  </si>
  <si>
    <t>Comune di Torre del Greco - Accumulo CAMALDOLI ALTO SERVIZIO - (20160413 - gestito, in servizio) - (agg.20170214 - [attivo e gestito, anno 2015] - [attivo e gestito, anno 2014])</t>
  </si>
  <si>
    <t>SERBATOIO 44</t>
  </si>
  <si>
    <t>Comune di Trecase - Accumulo 44 - (20160413 - gestito, in servizio) - (agg.20170214 - [attivo e gestito, anno 2015] - [attivo e gestito, anno 2014])</t>
  </si>
  <si>
    <t>SERB. CIFELLI</t>
  </si>
  <si>
    <t>Comune di Trecase - Accumulo CIFELLI - (20160413 - gestito, in servizio) - (agg.20170214 - [attivo e gestito, anno 2015] - [attivo e gestito, anno 2014])</t>
  </si>
  <si>
    <t>SERB. VESUVIO</t>
  </si>
  <si>
    <t>Comune di Trecase - Accumulo VESUVIO - (20160413 - gestito, in servizio) - (agg.20170214 - [attivo e gestito, anno 2015] - [attivo e gestito, anno 2014])</t>
  </si>
  <si>
    <t>SERB. FAITO MEDIO PIAZZALE FUNIVIA</t>
  </si>
  <si>
    <t>Comune di Vico Equense - Accumulo FAITO MEDIO PIAZZALE FUNIVIA - (20160413 - gestito, in servizio) - (agg.20170214 - [attivo e gestito, anno 2015] - [attivo e gestito, anno 2014])</t>
  </si>
  <si>
    <t>SERB. SATRULO</t>
  </si>
  <si>
    <t>Comune di Vico Equense - Accumulo SATRULO - (20160413 - gestito, in servizio) - (agg.20170214 - [attivo e gestito, anno 2015] - [attivo e gestito, anno 2014])</t>
  </si>
  <si>
    <t>SERB. MOIANO PARADISO</t>
  </si>
  <si>
    <t>Comune di Vico Equense - Accumulo MOIANO PARADISO - (20160413 - gestito, in servizio) - (agg.20170214 - [attivo e gestito, anno 2015] - [attivo e gestito, anno 2014])</t>
  </si>
  <si>
    <t>SERB. SAN SALVATORE 1</t>
  </si>
  <si>
    <t>Comune di Vico Equense - Accumulo SAN SALVATORE 1 - (20160413 - gestito, in servizio) - (agg.20170214 - [attivo e gestito, anno 2015] - [attivo e gestito, anno 2014])</t>
  </si>
  <si>
    <t>SERB. GRADONI</t>
  </si>
  <si>
    <t>Comune di Vico Equense - Accumulo GRADONI - (20160413 - gestito, in servizio) - (agg.20170214 - [attivo e gestito, anno 2015] - [attivo e gestito, anno 2014])</t>
  </si>
  <si>
    <t>SERB. SANTA MARIA CASTELLO</t>
  </si>
  <si>
    <t>Comune di Vico Equense - Accumulo SANTA MARIA CASTELLO - (20160413 - gestito, in servizio) - (agg.20170214 - [attivo e gestito, anno 2015] - [attivo e gestito, anno 2014])</t>
  </si>
  <si>
    <t>SERB. MONTECHIARO 1</t>
  </si>
  <si>
    <t>Comune di Vico Equense - Accumulo MONTECHIARO 1 - (20160413 - gestito, in servizio) - (agg.20170214 - [attivo e gestito, anno 2015] - [attivo e gestito, anno 2014])</t>
  </si>
  <si>
    <t>SERB. SEIANO</t>
  </si>
  <si>
    <t>Comune di Vico Equense - Accumulo SEIANO - (20160413 - gestito, in servizio) - (agg.20170214 - [attivo e gestito, anno 2015] - [attivo e gestito, anno 2014])</t>
  </si>
  <si>
    <t>SERB. MOIANO CIMITERO</t>
  </si>
  <si>
    <t>Comune di Vico Equense - Accumulo MOIANO CIMITERO - (20160413 - gestito, in servizio) - (agg.20170214 - [attivo e gestito, anno 2015] - [attivo e gestito, anno 2014])</t>
  </si>
  <si>
    <t>SERB. SANT'ANDREA</t>
  </si>
  <si>
    <t>Comune di Vico Equense - Accumulo SANT'ANDREA - (20160413 - gestito, in servizio) - (agg.20170214 - [attivo e gestito, anno 2015] - [attivo e gestito, anno 2014])</t>
  </si>
  <si>
    <t>SERB. FORNACELLE PACOGNANO</t>
  </si>
  <si>
    <t>Comune di Vico Equense - Accumulo FORNACELLE PACOGNANO - (20160413 - gestito, in servizio) - (agg.20170214 - [attivo e gestito, anno 2015] - [attivo e gestito, anno 2014])</t>
  </si>
  <si>
    <t>SERB. MONTECHIARO 2 VASCHETTA</t>
  </si>
  <si>
    <t>Comune di Vico Equense - Accumulo MONTECHIARO 2 (vaschetta) - (20160413 - gestito, in servizio) - (agg.20170214 - [attivo e gestito, anno 2015] - [attivo e gestito, anno 2014])</t>
  </si>
  <si>
    <t>SERB. CAMALDOLI</t>
  </si>
  <si>
    <t>Comune di Vico Equense - Accumulo CAMALDOLI - (20160413 - gestito, in servizio) - (agg.20170214 - [attivo e gestito, anno 2015] - [attivo e gestito, anno 2014])</t>
  </si>
  <si>
    <t>SERB. PREAZZANO</t>
  </si>
  <si>
    <t>Comune di Vico Equense - Accumulo PREAZZANO - (20160413 - gestito, in servizio) - (agg.20170214 - [attivo e gestito, anno 2015] - [attivo e gestito, anno 2014])</t>
  </si>
  <si>
    <t>SERB. BONEA 2</t>
  </si>
  <si>
    <t>Comune di Vico Equense - Accumulo BONEA 2 - (20160413 - gestito, in servizio) - (agg.20170214 - [attivo e gestito, anno 2015] - [attivo e gestito, anno 2014])</t>
  </si>
  <si>
    <t>SERB. VASCHETTA PETRIGNANO</t>
  </si>
  <si>
    <t>Comune di Vico Equense - Accumulo VASCHETTA PETRIGNANO - (20160413 - gestito, in servizio) - (agg.20170214 - [attivo e gestito, anno 2015] - [attivo e gestito, anno 2014])</t>
  </si>
  <si>
    <t>SERB. FAITO ALTO SAN MICHELE</t>
  </si>
  <si>
    <t>Comune di Vico Equense - Accumulo FAITO ALTO SAN MICHELE - (20160413 - gestito, in servizio) - (agg.20170214 - [attivo e gestito, anno 2015] - [attivo e gestito, anno 2014])</t>
  </si>
  <si>
    <t>SERB. FONTANELLE 01</t>
  </si>
  <si>
    <t>Comune di Visciano - Accumulo FONTANELLE 01 - (20160413 - gestito, in servizio) - (agg.20170214 - [attivo e gestito, anno 2015] - [attivo e gestito, anno 2014])</t>
  </si>
  <si>
    <t>SERB. FONTANELLE 02</t>
  </si>
  <si>
    <t>Comune di Visciano - Accumulo FONTANELLE 02 - (20160413 - gestito, in servizio) - (agg.20170214 - [attivo e gestito, anno 2015] - [attivo e gestito, anno 2014])</t>
  </si>
  <si>
    <t>GOAACC00000000000050</t>
  </si>
  <si>
    <t>JCRIAST04-AC04</t>
  </si>
  <si>
    <t>GOAACC00000000000054</t>
  </si>
  <si>
    <t>JCRIAST06-AC06</t>
  </si>
  <si>
    <t>GOAACC00000000000257</t>
  </si>
  <si>
    <t>JCRIAST07-AC07</t>
  </si>
  <si>
    <t>GOAACC00000000000252</t>
  </si>
  <si>
    <t>JCRIAST09-AC09</t>
  </si>
  <si>
    <t>GOAACC00000000000055</t>
  </si>
  <si>
    <t>JCRIAST10-AC05</t>
  </si>
  <si>
    <t>GOAACC00000000000153</t>
  </si>
  <si>
    <t>JCNLAST01-AC01</t>
  </si>
  <si>
    <t>GOAACC00000000000099</t>
  </si>
  <si>
    <t>GOAACC00000000000098</t>
  </si>
  <si>
    <t>JCGGAST02-AC02</t>
  </si>
  <si>
    <t>GOAACC00000000000243</t>
  </si>
  <si>
    <t>JCSSAST01-AC01</t>
  </si>
  <si>
    <t>GOAACC00000000000241</t>
  </si>
  <si>
    <t>JCSSAST02-AC02</t>
  </si>
  <si>
    <t>GOAACC00000000000244</t>
  </si>
  <si>
    <t>JCSSAST03-AC03</t>
  </si>
  <si>
    <t>GOAACC00000000000242</t>
  </si>
  <si>
    <t>JCSSAST04-AC04</t>
  </si>
  <si>
    <t>GOAACC00000000000248</t>
  </si>
  <si>
    <t>JCSSAST05-AC05</t>
  </si>
  <si>
    <t>GOAACC00000000000162</t>
  </si>
  <si>
    <t>JCSSAST16-AC08</t>
  </si>
  <si>
    <t>GOAACC00000000000090</t>
  </si>
  <si>
    <t>JCTSAST01-AC01</t>
  </si>
  <si>
    <t>GOAACC00000000000128</t>
  </si>
  <si>
    <t>JCCLAST01-AC01</t>
  </si>
  <si>
    <t>GOAACC00000000000211</t>
  </si>
  <si>
    <t>JCBRAST01-AC01</t>
  </si>
  <si>
    <t>GOAACC00000000000212</t>
  </si>
  <si>
    <t>JCBRAST02-AC02</t>
  </si>
  <si>
    <t>GOAACC00000000000213</t>
  </si>
  <si>
    <t>JCBRAST03-AC03</t>
  </si>
  <si>
    <t>GOAACC00000000000129</t>
  </si>
  <si>
    <t>JECLAST01-AC01</t>
  </si>
  <si>
    <t>GOAACC00000000000238</t>
  </si>
  <si>
    <t>JECLAST05-AC05</t>
  </si>
  <si>
    <t>GOAACC00000000000130</t>
  </si>
  <si>
    <t>JECLAST06-AC06</t>
  </si>
  <si>
    <t>GOAACC00000000000249</t>
  </si>
  <si>
    <t>JECLAST07-AC07</t>
  </si>
  <si>
    <t>GOAACC00000000000183</t>
  </si>
  <si>
    <t>JECLAST10-AC08</t>
  </si>
  <si>
    <t>GOAACC00000000000108</t>
  </si>
  <si>
    <t>JFSCAST01-AC01</t>
  </si>
  <si>
    <t>GOAACC00000000000109</t>
  </si>
  <si>
    <t>JFSCAST02-AC02</t>
  </si>
  <si>
    <t>GOAACC00000000000110</t>
  </si>
  <si>
    <t>JFSCAST03-AC03</t>
  </si>
  <si>
    <t>GOAACC00000000000102</t>
  </si>
  <si>
    <t>JFSCAST04-AC04</t>
  </si>
  <si>
    <t>GOAACC00000000000112</t>
  </si>
  <si>
    <t>JFSCAST05-AC05</t>
  </si>
  <si>
    <t>GOAACC00000000000107</t>
  </si>
  <si>
    <t>JFSCAST06-AC06</t>
  </si>
  <si>
    <t>GOAACC00000000000106</t>
  </si>
  <si>
    <t>JFSCAST07-AC07</t>
  </si>
  <si>
    <t>GOAACC00000000000105</t>
  </si>
  <si>
    <t>JFSCAST08-AC08</t>
  </si>
  <si>
    <t>GOAACC00000000000103</t>
  </si>
  <si>
    <t>JFSCAST09-AC09</t>
  </si>
  <si>
    <t>GOAACC00000000000111</t>
  </si>
  <si>
    <t>JFSCAST10-AC10</t>
  </si>
  <si>
    <t>GOAACC00000000000114</t>
  </si>
  <si>
    <t>JFSCAST13-AC13</t>
  </si>
  <si>
    <t>GOAACC00000000000158</t>
  </si>
  <si>
    <t>JGGNAST01-AC01</t>
  </si>
  <si>
    <t>GOAACC00000000000077</t>
  </si>
  <si>
    <t>JGGNAST02-AC02</t>
  </si>
  <si>
    <t>GOAACC00000000000078</t>
  </si>
  <si>
    <t>JGGNAST03-AC03</t>
  </si>
  <si>
    <t>GOAACC00000000000079</t>
  </si>
  <si>
    <t>JLTTAST02-AC02</t>
  </si>
  <si>
    <t>GOAACC00000000000154</t>
  </si>
  <si>
    <t>JLVRAST01-AC01</t>
  </si>
  <si>
    <t>GOAACC00000000000187</t>
  </si>
  <si>
    <t>JMDSAST01-AC01</t>
  </si>
  <si>
    <t>GOAACC00000000000004</t>
  </si>
  <si>
    <t>JMLBAST01-AC01</t>
  </si>
  <si>
    <t>GOAACC00000000000005</t>
  </si>
  <si>
    <t>JMLBAST03-AC03</t>
  </si>
  <si>
    <t>GOAACC00000000000012</t>
  </si>
  <si>
    <t>JMLBAST04-AC04</t>
  </si>
  <si>
    <t>GOAACC00000000000014</t>
  </si>
  <si>
    <t>JMLBAST05-AC05</t>
  </si>
  <si>
    <t>GOAACC00000000000008</t>
  </si>
  <si>
    <t>JMLBAST06-AC06</t>
  </si>
  <si>
    <t>GOAACC00000000000007</t>
  </si>
  <si>
    <t>JMLBAST07-AC07</t>
  </si>
  <si>
    <t>GOAACC00000000000003</t>
  </si>
  <si>
    <t>JMLBAST08-AC08</t>
  </si>
  <si>
    <t>GOAACC00000000000015</t>
  </si>
  <si>
    <t>JMLBAST10-AC10</t>
  </si>
  <si>
    <t>GOAACC00000000000016</t>
  </si>
  <si>
    <t>JMLBAST11-AC11</t>
  </si>
  <si>
    <t>GOAACC00000000000017</t>
  </si>
  <si>
    <t>JMLBAST12-AC12</t>
  </si>
  <si>
    <t>GOAACC00000000000013</t>
  </si>
  <si>
    <t>JMLBAST13-AC13</t>
  </si>
  <si>
    <t>GOAACC00000000000010</t>
  </si>
  <si>
    <t>JMLBAST14-AC14</t>
  </si>
  <si>
    <t>GOAACC00000000000011</t>
  </si>
  <si>
    <t>JMLBAST16-AC16</t>
  </si>
  <si>
    <t>GOAACC00000000000119</t>
  </si>
  <si>
    <t>JMSSAST01-AC01</t>
  </si>
  <si>
    <t>GOAACC00000000000122</t>
  </si>
  <si>
    <t>JMSSAST06-AC06</t>
  </si>
  <si>
    <t>GOAACC00000000000121</t>
  </si>
  <si>
    <t>JMSSAST07-AC07</t>
  </si>
  <si>
    <t>GOAACC00000000000021</t>
  </si>
  <si>
    <t>JMETAST01-AC01</t>
  </si>
  <si>
    <t>GOAACC00000000000019</t>
  </si>
  <si>
    <t>JMETAST02-AC02</t>
  </si>
  <si>
    <t>GOAACC00000000000020</t>
  </si>
  <si>
    <t>JMETAST03-AC03</t>
  </si>
  <si>
    <t>GOAACC00000000000022</t>
  </si>
  <si>
    <t>JMETAST04-AC04</t>
  </si>
  <si>
    <t>GOAACC00000000000259</t>
  </si>
  <si>
    <t>JNRIAST01-AC01</t>
  </si>
  <si>
    <t>GOAACC00000000000087</t>
  </si>
  <si>
    <t>JNRSAST02-AC02</t>
  </si>
  <si>
    <t>GOAACC00000000000092</t>
  </si>
  <si>
    <t>JNRSAST05-AC01</t>
  </si>
  <si>
    <t>GOAACC00000000000155</t>
  </si>
  <si>
    <t>JNOLAST01-AC01</t>
  </si>
  <si>
    <t>GOAACC00000000000133</t>
  </si>
  <si>
    <t>JOTTAST01-AC01</t>
  </si>
  <si>
    <t>GOAACC00000000000135</t>
  </si>
  <si>
    <t>JOTTAST03-AC03</t>
  </si>
  <si>
    <t>GOAACC00000000000132</t>
  </si>
  <si>
    <t>JOTTAST04-AC04</t>
  </si>
  <si>
    <t>GOAACC00000000000260</t>
  </si>
  <si>
    <t>JOTTAST08-AC06</t>
  </si>
  <si>
    <t>GOAACC00000000000224</t>
  </si>
  <si>
    <t>JPAGAST01-AC01</t>
  </si>
  <si>
    <t>GOAACC00000000000223</t>
  </si>
  <si>
    <t>JPAGAST02-AC02</t>
  </si>
  <si>
    <t>GOAACC00000000000028</t>
  </si>
  <si>
    <t>JPSRAST01-AC01</t>
  </si>
  <si>
    <t>GOAACC00000000000023</t>
  </si>
  <si>
    <t>JPSRAST02-AC02</t>
  </si>
  <si>
    <t>GOAACC00000000000026</t>
  </si>
  <si>
    <t>JPSRAST03-AC03</t>
  </si>
  <si>
    <t>GOAACC00000000000024</t>
  </si>
  <si>
    <t>JPSRAST04-AC04</t>
  </si>
  <si>
    <t>GOAACC00000000000027</t>
  </si>
  <si>
    <t>JPSRAST05-AC05</t>
  </si>
  <si>
    <t>GOAACC00000000000227</t>
  </si>
  <si>
    <t>JPMTAST01-AC01</t>
  </si>
  <si>
    <t>GOAACC00000000000075</t>
  </si>
  <si>
    <t>JPMTAST02-AC02</t>
  </si>
  <si>
    <t>GOAACC00000000000136</t>
  </si>
  <si>
    <t>JPLLAST01-AC01</t>
  </si>
  <si>
    <t>GOAACC00000000000137</t>
  </si>
  <si>
    <t>JPLLAST02-AC02</t>
  </si>
  <si>
    <t>GOAACC00000000000239</t>
  </si>
  <si>
    <t>JPLLAST03-AC03</t>
  </si>
  <si>
    <t>GOAACC00000000000206</t>
  </si>
  <si>
    <t>JRCCAST01-AC01</t>
  </si>
  <si>
    <t>GOAACC00000000000139</t>
  </si>
  <si>
    <t>JSGPAST01-AC01</t>
  </si>
  <si>
    <t>GOAACC00000000000140</t>
  </si>
  <si>
    <t>JSSVAST01-AC01</t>
  </si>
  <si>
    <t>GOAACC00000000000141</t>
  </si>
  <si>
    <t>JSSVAST02-AC02</t>
  </si>
  <si>
    <t>GOAACC00000000000142</t>
  </si>
  <si>
    <t>JSSVAST03-AC03</t>
  </si>
  <si>
    <t>GOAACC00000000000264</t>
  </si>
  <si>
    <t>JSSVAST09-AC06</t>
  </si>
  <si>
    <t>GOAACC00000000000124</t>
  </si>
  <si>
    <t>JSALAST01-AC01</t>
  </si>
  <si>
    <t>GOAACC00000000000029</t>
  </si>
  <si>
    <t>JSALAST02-AC02</t>
  </si>
  <si>
    <t>GOAACC00000000000138</t>
  </si>
  <si>
    <t>JSASAST01-AC01</t>
  </si>
  <si>
    <t>GOAACC00000000000189</t>
  </si>
  <si>
    <t>JSASAST02-AC02</t>
  </si>
  <si>
    <t>GOAACC00000000000082</t>
  </si>
  <si>
    <t>JSNOAST01-AC01</t>
  </si>
  <si>
    <t>GOAACC00000000000083</t>
  </si>
  <si>
    <t>JSNOAST02-AC02</t>
  </si>
  <si>
    <t>GOAACC00000000000232</t>
  </si>
  <si>
    <t>JSSCAST01-AC01</t>
  </si>
  <si>
    <t>GOAACC00000000000123</t>
  </si>
  <si>
    <t>JSIAAST01-AC01</t>
  </si>
  <si>
    <t>GOAACC00000000000143</t>
  </si>
  <si>
    <t>JSMVAST01-AC01</t>
  </si>
  <si>
    <t>GOAACC00000000000144</t>
  </si>
  <si>
    <t>JSMVAST02-AC02</t>
  </si>
  <si>
    <t>GOAACC00000000000145</t>
  </si>
  <si>
    <t>JSMVAST03-AC03</t>
  </si>
  <si>
    <t>GOAACC00000000000146</t>
  </si>
  <si>
    <t>JSMVAST04-AC04</t>
  </si>
  <si>
    <t>GOAACC00000000000147</t>
  </si>
  <si>
    <t>JSMVAST05-AC05</t>
  </si>
  <si>
    <t>GOAACC00000000000148</t>
  </si>
  <si>
    <t>JSMVAST06-AC06</t>
  </si>
  <si>
    <t>GOAACC00000000000068</t>
  </si>
  <si>
    <t>JSRRAST01-AC01</t>
  </si>
  <si>
    <t>GOAACC00000000000069</t>
  </si>
  <si>
    <t>JSRRAST01-AC02</t>
  </si>
  <si>
    <t>GOAACC00000000000072</t>
  </si>
  <si>
    <t>JSRRAST02-AC03</t>
  </si>
  <si>
    <t>GOAACC00000000000067</t>
  </si>
  <si>
    <t>JSRRAST03-AC04</t>
  </si>
  <si>
    <t>GOAACC00000000000062</t>
  </si>
  <si>
    <t>JSRRAST04-AC05</t>
  </si>
  <si>
    <t>GOAACC00000000000056</t>
  </si>
  <si>
    <t>JSRRAST05-AC06</t>
  </si>
  <si>
    <t>GOAACC00000000000073</t>
  </si>
  <si>
    <t>JSRRAST06-AC07</t>
  </si>
  <si>
    <t>GOAACC00000000000070</t>
  </si>
  <si>
    <t>JSRRAST07-AC08</t>
  </si>
  <si>
    <t>GOAACC00000000000066</t>
  </si>
  <si>
    <t>JSRRAST08-AC09</t>
  </si>
  <si>
    <t>GOAACC00000000000065</t>
  </si>
  <si>
    <t>JSRRAST09-AC10</t>
  </si>
  <si>
    <t>GOAACC00000000000059</t>
  </si>
  <si>
    <t>JSRRAST10-AC11</t>
  </si>
  <si>
    <t>GOAACC00000000000061</t>
  </si>
  <si>
    <t>JSRRAST11-AC12</t>
  </si>
  <si>
    <t>GOAACC00000000000060</t>
  </si>
  <si>
    <t>JSRRAST12-AC13</t>
  </si>
  <si>
    <t>GOAACC00000000000064</t>
  </si>
  <si>
    <t>JSRRAST13-AC14</t>
  </si>
  <si>
    <t>GOAACC00000000000063</t>
  </si>
  <si>
    <t>JSRRAST14-AC15</t>
  </si>
  <si>
    <t>GOAACC00000000000071</t>
  </si>
  <si>
    <t>JSRRAST15-AC16</t>
  </si>
  <si>
    <t>GOAACC00000000000058</t>
  </si>
  <si>
    <t>JSRRAST16-AC17</t>
  </si>
  <si>
    <t>GOAACC00000000000057</t>
  </si>
  <si>
    <t>JSRRAST16-AC18</t>
  </si>
  <si>
    <t>GOAACC00000000000101</t>
  </si>
  <si>
    <t>JSRRAST18-AC20</t>
  </si>
  <si>
    <t>GOAACC00000000000100</t>
  </si>
  <si>
    <t>JSRRAST19-AC21</t>
  </si>
  <si>
    <t>GOAACC00000000000001</t>
  </si>
  <si>
    <t>JTZGAST01-AC01</t>
  </si>
  <si>
    <t>GOAACC00000000000228</t>
  </si>
  <si>
    <t>JTZGAST05-AC05</t>
  </si>
  <si>
    <t>GOAACC00000000000150</t>
  </si>
  <si>
    <t>JTGRAST01-AC01</t>
  </si>
  <si>
    <t>GOAACC00000000000149</t>
  </si>
  <si>
    <t>JTGRAST01-AC02</t>
  </si>
  <si>
    <t>GOAACC00000000000179</t>
  </si>
  <si>
    <t>063091</t>
  </si>
  <si>
    <t>Trecase</t>
  </si>
  <si>
    <t>JTRSAST01-AC01</t>
  </si>
  <si>
    <t>GOAACC00000000000126</t>
  </si>
  <si>
    <t>JTRSAST02-AC02</t>
  </si>
  <si>
    <t>GOAACC00000000000151</t>
  </si>
  <si>
    <t>JTRSAST03-AC03</t>
  </si>
  <si>
    <t>GOAACC00000000000247</t>
  </si>
  <si>
    <t>JCSSAST06-AC06</t>
  </si>
  <si>
    <t>GOAACC00000000000035</t>
  </si>
  <si>
    <t>JVEQAST01-AC01</t>
  </si>
  <si>
    <t>GOAACC00000000000032</t>
  </si>
  <si>
    <t>JVEQAST02-AC02</t>
  </si>
  <si>
    <t>GOAACC00000000000031</t>
  </si>
  <si>
    <t>JVEQAST03-AC03</t>
  </si>
  <si>
    <t>GOAACC00000000000039</t>
  </si>
  <si>
    <t>JVEQAST04-AC04</t>
  </si>
  <si>
    <t>GOAACC00000000000033</t>
  </si>
  <si>
    <t>JVEQAST05-AC05</t>
  </si>
  <si>
    <t>GOAACC00000000000037</t>
  </si>
  <si>
    <t>JVEQAST06-AC06</t>
  </si>
  <si>
    <t>GOAACC00000000000036</t>
  </si>
  <si>
    <t>JVEQAST07-AC07</t>
  </si>
  <si>
    <t>GOAACC00000000000044</t>
  </si>
  <si>
    <t>JVEQAST08-AC08</t>
  </si>
  <si>
    <t>GOAACC00000000000043</t>
  </si>
  <si>
    <t>JVEQAST09-AC09</t>
  </si>
  <si>
    <t>GOAACC00000000000041</t>
  </si>
  <si>
    <t>JVEQAST10-AC10</t>
  </si>
  <si>
    <t>GOAACC00000000000046</t>
  </si>
  <si>
    <t>JVEQAST11-AC11</t>
  </si>
  <si>
    <t>GOAACC00000000000030</t>
  </si>
  <si>
    <t>JVEQAST14-AC14</t>
  </si>
  <si>
    <t>GOAACC00000000000034</t>
  </si>
  <si>
    <t>JVEQAST15-AC15</t>
  </si>
  <si>
    <t>GOAACC00000000000038</t>
  </si>
  <si>
    <t>JVEQAST16-AC16</t>
  </si>
  <si>
    <t>GOAACC00000000000042</t>
  </si>
  <si>
    <t>JVEQAST18-AC18</t>
  </si>
  <si>
    <t>GOAACC00000000000246</t>
  </si>
  <si>
    <t>JVEQAST24-AC21</t>
  </si>
  <si>
    <t>GOAACC00000000000157</t>
  </si>
  <si>
    <t>JVSNAST01-AC01</t>
  </si>
  <si>
    <t>GOAACC00000000000233</t>
  </si>
  <si>
    <t>JVSNAST01-AC02</t>
  </si>
  <si>
    <t>SERBATOIO CIORANI</t>
  </si>
  <si>
    <t>P</t>
  </si>
  <si>
    <t xml:space="preserve">vedi serb. Centrale </t>
  </si>
  <si>
    <t>SERBATOIO IDR 30</t>
  </si>
  <si>
    <t xml:space="preserve">Comune di San Sebastiano al Vesuvio - </t>
  </si>
  <si>
    <t>GOESIT00000000000181</t>
  </si>
  <si>
    <t>TORRINO CERCOLA</t>
  </si>
  <si>
    <t>Comune di Cercola</t>
  </si>
  <si>
    <t>3.380+3270+50</t>
  </si>
  <si>
    <t>&gt;1.000</t>
  </si>
  <si>
    <t xml:space="preserve"> </t>
  </si>
  <si>
    <t xml:space="preserve">SERB. NUOVO POZZILLO </t>
  </si>
  <si>
    <t xml:space="preserve">Comune di Massa di Somma - Accumulo POZZILLO -  IN PASSAGGIO </t>
  </si>
  <si>
    <t>CAMERA DI PRESA CATINI</t>
  </si>
  <si>
    <t xml:space="preserve">CASINA CANTONIERA </t>
  </si>
  <si>
    <t>1.000+400</t>
  </si>
  <si>
    <t>SERBATOIO 41</t>
  </si>
  <si>
    <t>TORRINO IDRICO CASTEL CICALA</t>
  </si>
  <si>
    <t>SEBATOIO IDRICO ROSONE</t>
  </si>
  <si>
    <t>VIALE EUROPA/TRAV MORTELLE</t>
  </si>
  <si>
    <t>FASCIA ESPROPRIO 91 X 4</t>
  </si>
  <si>
    <t>NOLA</t>
  </si>
  <si>
    <t>CASTEL CICALA</t>
  </si>
  <si>
    <t>SERBATOIO IDR PARROCCHIA</t>
  </si>
  <si>
    <t>SERBATOIO CASTELLO</t>
  </si>
  <si>
    <t>CASA CANTONIERA PACCIANO</t>
  </si>
  <si>
    <t>San Gennaro Vesuviano</t>
  </si>
  <si>
    <t>SERBATOIO IDR 268</t>
  </si>
  <si>
    <t>VEDI SERBAT 2</t>
  </si>
  <si>
    <t>VEDI SERBATOIO</t>
  </si>
  <si>
    <t>Serbatoio Cappella Nuova</t>
  </si>
  <si>
    <t>JTGRAST06</t>
  </si>
  <si>
    <t xml:space="preserve">Comune di Vico Equense - Impianto Fognario di Sollevamento </t>
  </si>
  <si>
    <t>JVEQFST23</t>
  </si>
  <si>
    <t xml:space="preserve">SOLL FOGN. MONTARIELLO </t>
  </si>
  <si>
    <t>SERB. FRATTE II</t>
  </si>
  <si>
    <t>JCSSAST07</t>
  </si>
  <si>
    <t>AREA VERDE</t>
  </si>
  <si>
    <t>AREA NON VERDE</t>
  </si>
  <si>
    <t>&gt;    &lt;</t>
  </si>
  <si>
    <t>SERB. COMPLESSO MURATA +SOLL</t>
  </si>
  <si>
    <t>&lt;200</t>
  </si>
  <si>
    <t>VEDI PR 1</t>
  </si>
  <si>
    <t>vedi RUB 1</t>
  </si>
  <si>
    <t>????</t>
  </si>
  <si>
    <t>VEDI FONT 01</t>
  </si>
  <si>
    <t>GOESIT00000000000356</t>
  </si>
  <si>
    <t>JCLNFST05</t>
  </si>
  <si>
    <t>SITO FGN VIA GESINI</t>
  </si>
  <si>
    <t>soll fo via Gesini</t>
  </si>
  <si>
    <t xml:space="preserve">Comune di Sarno - sito IDRICO  MERCATO PALAZZO </t>
  </si>
  <si>
    <t>GOESIT00000000000246</t>
  </si>
  <si>
    <t>SITO IDRICO MERCATO PALAZZO</t>
  </si>
  <si>
    <t>GOESIT00000000000245</t>
  </si>
  <si>
    <t>JSNOAST09</t>
  </si>
  <si>
    <t>JSNOAST07</t>
  </si>
  <si>
    <t>SITO IDRICO TORRINO MERCATO PALAZZO</t>
  </si>
  <si>
    <t xml:space="preserve">Comune di Sarno - sito TORRINO IDRICO  MERCATO PALAZZO </t>
  </si>
  <si>
    <t>GOACAM00000000011874</t>
  </si>
  <si>
    <t>CAMERA PRESA SERB. MONTALBINO AUSINO</t>
  </si>
  <si>
    <t>JNRIMRC05</t>
  </si>
  <si>
    <t>Comune di Nocera Inferiore -</t>
  </si>
  <si>
    <t>FASCIA ESPR. RIL. CAMPITELLI</t>
  </si>
  <si>
    <t>comune di Portici</t>
  </si>
  <si>
    <t>GOESIT00000000000257</t>
  </si>
  <si>
    <t>SITO IDR COMPLESSO CAMPITELLI</t>
  </si>
  <si>
    <t>JPRTAST01</t>
  </si>
  <si>
    <t>Centrale Campitelli</t>
  </si>
  <si>
    <t>SERB.CIORANI</t>
  </si>
  <si>
    <t xml:space="preserve">SERB.  VADO </t>
  </si>
  <si>
    <t>JBRGAST04</t>
  </si>
  <si>
    <t>GOESIT00000000000147</t>
  </si>
  <si>
    <t>Comune di Bracigliano - Impianto Idrico VADO</t>
  </si>
  <si>
    <t xml:space="preserve">JCGGAST01-AC01 </t>
  </si>
  <si>
    <t xml:space="preserve">CERCOLA </t>
  </si>
  <si>
    <t>FASCIA ESPROPRIO TRONCO 4  VIA EUROPA 68</t>
  </si>
  <si>
    <t>INT. UNIVERSITA</t>
  </si>
  <si>
    <t>40,7650410 - 14,7757587</t>
  </si>
  <si>
    <t>REGIONALE</t>
  </si>
  <si>
    <t>Complesso Boccia a Mauro</t>
  </si>
  <si>
    <t>centrale</t>
  </si>
  <si>
    <t>Conte sarno</t>
  </si>
  <si>
    <t>Attr.Cabina PASS Via Carlo Pisacane</t>
  </si>
  <si>
    <t>Via Vecchia Mura o Canalone in PP</t>
  </si>
  <si>
    <t>Partitore vicinale Catapano</t>
  </si>
  <si>
    <t>Poggiomarino</t>
  </si>
  <si>
    <t>Partitore via nuova Poggiomarino x San Marzano</t>
  </si>
  <si>
    <t>40,7890280 14,5518446</t>
  </si>
  <si>
    <t>Partitore dietro Longola</t>
  </si>
  <si>
    <t>Partitore Longola</t>
  </si>
  <si>
    <t>Partitore 1 Via Ceraso attr.TAV</t>
  </si>
  <si>
    <t>Partitore 2 Via Ceraso attr.TAV</t>
  </si>
  <si>
    <t xml:space="preserve">Partitore via XXIV Maggio </t>
  </si>
  <si>
    <t>Partitore via Vicinale Acanfora 17</t>
  </si>
  <si>
    <t>Conte Sarno 1</t>
  </si>
  <si>
    <t>40,7717626 14,5212077</t>
  </si>
  <si>
    <t xml:space="preserve">Partitore via Vicinale Acanfora </t>
  </si>
  <si>
    <t>Boscoreale</t>
  </si>
  <si>
    <t>40,7819659 14,5396271</t>
  </si>
  <si>
    <t>Partitore via Carlo Pisacane (BAFFONE)</t>
  </si>
  <si>
    <t>non c'e</t>
  </si>
  <si>
    <t>40,7863237 14,5461264</t>
  </si>
  <si>
    <t>Partitore via Vecchia Mura o Canalone</t>
  </si>
  <si>
    <t>40,7716562 14,5203759</t>
  </si>
  <si>
    <t>Partitore Via Vicinale Catapano</t>
  </si>
  <si>
    <t>40,7919174 14,5566732</t>
  </si>
  <si>
    <t>Partitore via nuova San Marzano + Fascia Esproprio</t>
  </si>
  <si>
    <t>Partitore per Poggiomarino</t>
  </si>
  <si>
    <t>40,7919974 14,5567724</t>
  </si>
  <si>
    <t>Partitore per San Marzano</t>
  </si>
  <si>
    <t>Partitore via Fontanelle</t>
  </si>
  <si>
    <t>40,7992772 14,5607840</t>
  </si>
  <si>
    <t>40,8013761 14,5618928</t>
  </si>
  <si>
    <t>Partitore via Ceraso</t>
  </si>
  <si>
    <t>40,8090356 14,5647172</t>
  </si>
  <si>
    <t>Partitore 1 via Ceraso</t>
  </si>
  <si>
    <t>Partitore 2 via Ceraso</t>
  </si>
  <si>
    <t>40,8093279 14,5650896</t>
  </si>
  <si>
    <t>40,8130229 14,5671623</t>
  </si>
  <si>
    <t>Partitore 24 Maggio</t>
  </si>
  <si>
    <t>40,8202224 14,5720892</t>
  </si>
  <si>
    <t>Fascia Esproprio</t>
  </si>
  <si>
    <t>Si</t>
  </si>
  <si>
    <t>40,8151087 14,5686734</t>
  </si>
  <si>
    <t>Partitore 3</t>
  </si>
  <si>
    <t>Partitore 3 interno fascia Esproprio</t>
  </si>
  <si>
    <t>40,8177328 14,5700886</t>
  </si>
  <si>
    <t>Parttitore 2</t>
  </si>
  <si>
    <t>Partitore 2 interno fascia Esproprio</t>
  </si>
  <si>
    <t>40,8202978 14,5722320</t>
  </si>
  <si>
    <t>Partitore Striano</t>
  </si>
  <si>
    <t>Partitore Striano Via Palma 236</t>
  </si>
  <si>
    <t>40,8239361 14,5770607</t>
  </si>
  <si>
    <t>Partitore Cosenza</t>
  </si>
  <si>
    <t>Partitore Cosenza zona Industriale</t>
  </si>
  <si>
    <t>40,8229991 14,5753984</t>
  </si>
  <si>
    <t>Partitore Striano 1</t>
  </si>
  <si>
    <t>Partitore  1 Interno fascia Esproprio</t>
  </si>
  <si>
    <t>40,8294804 14,5792018</t>
  </si>
  <si>
    <t>Partitore Acqualda</t>
  </si>
  <si>
    <t>GOACAM00000000011423</t>
  </si>
  <si>
    <t>40,8255433 14,5795853</t>
  </si>
  <si>
    <t>Cameretta</t>
  </si>
  <si>
    <t>Cameretta in fascia esproprio Via Canniano</t>
  </si>
  <si>
    <t>15 x 200</t>
  </si>
  <si>
    <t>SARNO</t>
  </si>
  <si>
    <t>40,8266117 14,5808996</t>
  </si>
  <si>
    <t>Partitore 3 in via Canniano</t>
  </si>
  <si>
    <t>non c'è</t>
  </si>
  <si>
    <t>40,8270384 14,5822538</t>
  </si>
  <si>
    <t xml:space="preserve">Partitore 2  </t>
  </si>
  <si>
    <t>Partitore 2 in via Canniano</t>
  </si>
  <si>
    <t>40,8277216 14,5842557</t>
  </si>
  <si>
    <t>Cameretta in Via Canniano 300</t>
  </si>
  <si>
    <t>40,8283840 14,5854027</t>
  </si>
  <si>
    <t>Partitore 1  + fascia</t>
  </si>
  <si>
    <t>Partitore 1 in via Canniano + fascia</t>
  </si>
  <si>
    <t>40,8298674 14,5871884</t>
  </si>
  <si>
    <t>Partitore</t>
  </si>
  <si>
    <t xml:space="preserve">Partitore P 2 </t>
  </si>
  <si>
    <t>NOCERA INFERIORE</t>
  </si>
  <si>
    <t>40,7839489 14,6415075</t>
  </si>
  <si>
    <t>Partitore Lavorate masseria Pigliuocco</t>
  </si>
  <si>
    <t xml:space="preserve">Partitore </t>
  </si>
  <si>
    <t>40,7713505 14,6465259</t>
  </si>
  <si>
    <t>Campo Pozzi</t>
  </si>
  <si>
    <t>40,8320478 14,5917951</t>
  </si>
  <si>
    <t>Centrale</t>
  </si>
  <si>
    <t>Centrale Foce Sarno</t>
  </si>
  <si>
    <t>&gt;10.000</t>
  </si>
  <si>
    <t>2° Bottino presso serb. Vado</t>
  </si>
  <si>
    <t>bottino di Presa</t>
  </si>
  <si>
    <t>500-1.000</t>
  </si>
  <si>
    <t>&gt;200-500</t>
  </si>
  <si>
    <t>SERB. IDR LUIGI TENENTE ROSSI</t>
  </si>
  <si>
    <t>GOESIT00000000000170</t>
  </si>
  <si>
    <t>SITO IDR. SAN LORENZO UNIVERSITA'</t>
  </si>
  <si>
    <t xml:space="preserve">SOLL.IDR. PALMA CAMPANIA  </t>
  </si>
  <si>
    <t xml:space="preserve">STR </t>
  </si>
  <si>
    <t>STR</t>
  </si>
  <si>
    <t>Tempificazione</t>
  </si>
  <si>
    <t>BRUSCIANO</t>
  </si>
  <si>
    <t>40,9058455 14,4232994</t>
  </si>
  <si>
    <t>Partitore Papaccio + fascia esproprio</t>
  </si>
  <si>
    <t>da verificare dopo la pulizia</t>
  </si>
  <si>
    <t>GOAADD00000000003396</t>
  </si>
  <si>
    <t xml:space="preserve">Serbatoio San lorenzo </t>
  </si>
  <si>
    <t>CAMPO POZZI</t>
  </si>
  <si>
    <t>PARTITORE A</t>
  </si>
  <si>
    <t>PARTITORE B</t>
  </si>
  <si>
    <t>&gt;1000</t>
  </si>
  <si>
    <t>BO</t>
  </si>
  <si>
    <t xml:space="preserve"> CENTRALE BOSCOTRECASE</t>
  </si>
  <si>
    <t xml:space="preserve">COMPLESSO SANTA CROCE  </t>
  </si>
  <si>
    <t>COMPLESSO  TRAIANO</t>
  </si>
  <si>
    <t>COMPLESSO  TORELLO CORTEDOMINI</t>
  </si>
  <si>
    <t>COMPLESSO SUPPEZZA</t>
  </si>
  <si>
    <t xml:space="preserve">CENTRALE FONTANA GRANDE </t>
  </si>
  <si>
    <t>COMPLESSO PENSILE COMPARTO 219</t>
  </si>
  <si>
    <t xml:space="preserve">COMPLESSO PUGLIANO </t>
  </si>
  <si>
    <t xml:space="preserve"> NUOVO CASACAMPORA</t>
  </si>
  <si>
    <t xml:space="preserve">COMPLESSO CASALICIELLO </t>
  </si>
  <si>
    <t xml:space="preserve">COMPLESSO SANTA LUCIA </t>
  </si>
  <si>
    <t xml:space="preserve">COMPLESSO TARTAGLIA </t>
  </si>
  <si>
    <t>COMPLESSO SANTA MARIA LA FOCE</t>
  </si>
  <si>
    <t xml:space="preserve">SOLL.FGN. ALFANI </t>
  </si>
  <si>
    <t>&gt;5000</t>
  </si>
  <si>
    <t>&gt;10000</t>
  </si>
  <si>
    <t>ELENCO OPERE</t>
  </si>
  <si>
    <t>Codice opera PdA 2007</t>
  </si>
  <si>
    <t>Tipologia</t>
  </si>
  <si>
    <t>Materiale</t>
  </si>
  <si>
    <r>
      <t xml:space="preserve">Dimensioni </t>
    </r>
    <r>
      <rPr>
        <sz val="10"/>
        <color indexed="8"/>
        <rFont val="Arial"/>
        <family val="2"/>
      </rPr>
      <t>(</t>
    </r>
    <r>
      <rPr>
        <i/>
        <sz val="10"/>
        <color indexed="8"/>
        <rFont val="Arial"/>
        <family val="2"/>
      </rPr>
      <t>cm)</t>
    </r>
  </si>
  <si>
    <t>Speco</t>
  </si>
  <si>
    <r>
      <t xml:space="preserve">Lunghezza </t>
    </r>
    <r>
      <rPr>
        <i/>
        <sz val="10"/>
        <color indexed="8"/>
        <rFont val="Arial"/>
        <family val="2"/>
      </rPr>
      <t>(Km)</t>
    </r>
  </si>
  <si>
    <t>C28DEP01</t>
  </si>
  <si>
    <t>Depuratore</t>
  </si>
  <si>
    <t xml:space="preserve">Depuratore Area Nolana </t>
  </si>
  <si>
    <t>G3000SL1</t>
  </si>
  <si>
    <t>Sollevamento</t>
  </si>
  <si>
    <t>Sollevamento di Castello di Cisterna</t>
  </si>
  <si>
    <t>G3000SL2</t>
  </si>
  <si>
    <t>Sollevamento di Mariglianellla</t>
  </si>
  <si>
    <t>G3000SL3</t>
  </si>
  <si>
    <t>Sollevamento di Marigliano</t>
  </si>
  <si>
    <t>G3000SL4</t>
  </si>
  <si>
    <t>G3000SL5</t>
  </si>
  <si>
    <t>Sollevamento di Nola</t>
  </si>
  <si>
    <t>COMPRENSORIO AREA NOLANA</t>
  </si>
  <si>
    <t>G3000-CL1</t>
  </si>
  <si>
    <t>Collettore</t>
  </si>
  <si>
    <t>Collettore Marigliano</t>
  </si>
  <si>
    <t>CLS</t>
  </si>
  <si>
    <t>80X150</t>
  </si>
  <si>
    <t>Semiovoidale</t>
  </si>
  <si>
    <t>G3000-CL2</t>
  </si>
  <si>
    <t>G3000-CL3</t>
  </si>
  <si>
    <t>G3000-CL4</t>
  </si>
  <si>
    <t>G3000-CL5</t>
  </si>
  <si>
    <t>100X150</t>
  </si>
  <si>
    <t>G3000-CL6</t>
  </si>
  <si>
    <t>Collettore Somma</t>
  </si>
  <si>
    <t>Rettangolare</t>
  </si>
  <si>
    <t>G3000-CL7</t>
  </si>
  <si>
    <t>Collettore Frascatoli</t>
  </si>
  <si>
    <t>G3000-CL8</t>
  </si>
  <si>
    <t>Collettore A.S.I. Interporto</t>
  </si>
  <si>
    <t>PEAD</t>
  </si>
  <si>
    <t>Circolare</t>
  </si>
  <si>
    <t>G3000-CL9</t>
  </si>
  <si>
    <t>Collettore CIS</t>
  </si>
  <si>
    <t>G3000-CL10</t>
  </si>
  <si>
    <t>Collettore D</t>
  </si>
  <si>
    <t>150X150</t>
  </si>
  <si>
    <t>250X150</t>
  </si>
  <si>
    <t>300X200</t>
  </si>
  <si>
    <t>G3000-CL11</t>
  </si>
  <si>
    <t>Collettore C</t>
  </si>
  <si>
    <t>80x150</t>
  </si>
  <si>
    <t>150x150</t>
  </si>
  <si>
    <t>G3000-CL12</t>
  </si>
  <si>
    <t>Collettore B</t>
  </si>
  <si>
    <t>100x150</t>
  </si>
  <si>
    <t>G3000-CL13</t>
  </si>
  <si>
    <t>Collettore Cicciano</t>
  </si>
  <si>
    <t>G3000-CL14</t>
  </si>
  <si>
    <t>Collettore Roccarainola</t>
  </si>
  <si>
    <t>ACCIAIO</t>
  </si>
  <si>
    <t>G3000-CL15</t>
  </si>
  <si>
    <t>Collettore Casamarciano</t>
  </si>
  <si>
    <t>PVC</t>
  </si>
  <si>
    <t>G3000-CL16</t>
  </si>
  <si>
    <t>G3000-CL17</t>
  </si>
  <si>
    <t>Collettore S. Paolo Bel Sito</t>
  </si>
  <si>
    <t>70x70</t>
  </si>
  <si>
    <t>G3000-CL18</t>
  </si>
  <si>
    <t>Collettore A</t>
  </si>
  <si>
    <t>G3000-CL19</t>
  </si>
  <si>
    <t>Collettore Visciano</t>
  </si>
  <si>
    <t>G3000-CL20</t>
  </si>
  <si>
    <t>Collettore Carbonara-Domicella</t>
  </si>
  <si>
    <t>G3000-SF1</t>
  </si>
  <si>
    <t>Sfioratore</t>
  </si>
  <si>
    <t>Sfioratore di piena Faibano</t>
  </si>
  <si>
    <t>G3000-SF2</t>
  </si>
  <si>
    <t>Sfioratore di piena Lausdomini</t>
  </si>
  <si>
    <t>G3000-SF3</t>
  </si>
  <si>
    <t>Sfioratore di piena Casamarciano</t>
  </si>
  <si>
    <t>Totale</t>
  </si>
  <si>
    <t>* Impianto in attesa di rilascio autorizzazione allo scarico da parte del Comune di Marigliano</t>
  </si>
  <si>
    <t>SERVIZIO FOGNARIO E DEPURATIVO</t>
  </si>
  <si>
    <t>COMPRENSORIO FOCE SARNO</t>
  </si>
  <si>
    <t xml:space="preserve">ELENCO OPERE </t>
  </si>
  <si>
    <r>
      <t xml:space="preserve">Dimensioni </t>
    </r>
    <r>
      <rPr>
        <i/>
        <sz val="10"/>
        <color indexed="8"/>
        <rFont val="Arial"/>
        <family val="2"/>
      </rPr>
      <t>(cm)</t>
    </r>
  </si>
  <si>
    <r>
      <t xml:space="preserve">Lunghezza </t>
    </r>
    <r>
      <rPr>
        <i/>
        <sz val="10"/>
        <color indexed="8"/>
        <rFont val="Arial"/>
        <family val="2"/>
      </rPr>
      <t>(k m)</t>
    </r>
  </si>
  <si>
    <t>G16DEP01</t>
  </si>
  <si>
    <t>Depuratore di Foce Sarno</t>
  </si>
  <si>
    <t>G3000SL6</t>
  </si>
  <si>
    <t>Sollevamento di castellammare di Stabia</t>
  </si>
  <si>
    <t>G3000SL7</t>
  </si>
  <si>
    <t>G3000SL8</t>
  </si>
  <si>
    <t>G3000SL9</t>
  </si>
  <si>
    <t>G3000SL10</t>
  </si>
  <si>
    <t>Sollevamento di Torre Annunziata</t>
  </si>
  <si>
    <t>G3000SL11</t>
  </si>
  <si>
    <t>G3000-CL27</t>
  </si>
  <si>
    <t>Galleria di Torre Annunziata</t>
  </si>
  <si>
    <t>G3000-CL28</t>
  </si>
  <si>
    <t>G3000-CL29</t>
  </si>
  <si>
    <t>Collettore E</t>
  </si>
  <si>
    <t>G3000-CL30</t>
  </si>
  <si>
    <t>G3000-CL31</t>
  </si>
  <si>
    <t>G3000-CL32</t>
  </si>
  <si>
    <t>Condotta di mandata n. 3</t>
  </si>
  <si>
    <t>G3000-CL33</t>
  </si>
  <si>
    <t>G3000-CL34</t>
  </si>
  <si>
    <t>G3000-CL35</t>
  </si>
  <si>
    <t>Collettore litoraneo Castellammare</t>
  </si>
  <si>
    <t>G3000-CL36</t>
  </si>
  <si>
    <t>Condotta di mandata n.1</t>
  </si>
  <si>
    <t>Scaricatore di emergenza</t>
  </si>
  <si>
    <t>Scaricatore</t>
  </si>
  <si>
    <t>Scaricatore n. 4</t>
  </si>
  <si>
    <t>Scaricatore di emergenza n.5</t>
  </si>
  <si>
    <t>Condotta sottomarina</t>
  </si>
  <si>
    <t>Condotta n. 1</t>
  </si>
  <si>
    <t>Condotta n. 2</t>
  </si>
  <si>
    <t>Condotta n. 3</t>
  </si>
  <si>
    <t>* Impianto in attesa di rilascio autorizzazione allo scarico da parte del Comune di Castellammare di Stabia</t>
  </si>
  <si>
    <t xml:space="preserve">COMPRENSORIO ALTO SARNO </t>
  </si>
  <si>
    <t>C31DEP01</t>
  </si>
  <si>
    <t>Depuratore di Mercato San Severino</t>
  </si>
  <si>
    <t>G2002-CL1</t>
  </si>
  <si>
    <t>Collettore 1</t>
  </si>
  <si>
    <t>120x130</t>
  </si>
  <si>
    <t>120x170</t>
  </si>
  <si>
    <t>G2002-CL2</t>
  </si>
  <si>
    <t>Collettore 3</t>
  </si>
  <si>
    <t>Collettore 6</t>
  </si>
  <si>
    <t>80x120</t>
  </si>
  <si>
    <t>G2002-CL3</t>
  </si>
  <si>
    <t>Collettore 5</t>
  </si>
  <si>
    <t>G2002-CL4</t>
  </si>
  <si>
    <t>80x130</t>
  </si>
  <si>
    <t>G2002-CL5</t>
  </si>
  <si>
    <t>Collettore 4</t>
  </si>
  <si>
    <t>G2002-CL6</t>
  </si>
  <si>
    <t>G2002-CL7</t>
  </si>
  <si>
    <t>G2002-CL8</t>
  </si>
  <si>
    <t>COMPRENSORIO MEDIO SARNO SUB N.2 E SUB N.3</t>
  </si>
  <si>
    <r>
      <t xml:space="preserve">Diametro </t>
    </r>
    <r>
      <rPr>
        <sz val="10"/>
        <color indexed="8"/>
        <rFont val="Arial"/>
        <family val="2"/>
      </rPr>
      <t>(</t>
    </r>
    <r>
      <rPr>
        <i/>
        <sz val="10"/>
        <color indexed="8"/>
        <rFont val="Arial"/>
        <family val="2"/>
      </rPr>
      <t>cm)</t>
    </r>
  </si>
  <si>
    <t>C02DEP01</t>
  </si>
  <si>
    <t>Depuratore di Angri</t>
  </si>
  <si>
    <t>Collettore A-2°tratto</t>
  </si>
  <si>
    <t>GS</t>
  </si>
  <si>
    <t>Collettore A-2° tratto</t>
  </si>
  <si>
    <t>Collettore A-3° tratto</t>
  </si>
  <si>
    <t>Collettore F- I tratto</t>
  </si>
  <si>
    <t>Collettore F- II tratto</t>
  </si>
  <si>
    <t>Collettore F- III tratto</t>
  </si>
  <si>
    <t>Collettore F- IV tratto</t>
  </si>
  <si>
    <t>Collettore G-1° tratto</t>
  </si>
  <si>
    <t>Collettore G-2° tratto</t>
  </si>
  <si>
    <t>Collettore G-3° tratto</t>
  </si>
  <si>
    <t>Collettore G-4° tratto</t>
  </si>
  <si>
    <t>COMPRENSORIO MEDIO SARNO SUB N.4</t>
  </si>
  <si>
    <t>C34DEP01</t>
  </si>
  <si>
    <t>Depuratore di Nocera Superiore</t>
  </si>
  <si>
    <t xml:space="preserve">COMPRENSORIO ACERRA </t>
  </si>
  <si>
    <t>G3000-CL21</t>
  </si>
  <si>
    <t>Collettore Acerra</t>
  </si>
  <si>
    <t>180x180</t>
  </si>
  <si>
    <t>G3000-CL22</t>
  </si>
  <si>
    <t>Collettore Casalnuovo</t>
  </si>
  <si>
    <t>G3000-CL23</t>
  </si>
  <si>
    <t>COMPRENSORIO NAPOLI EST</t>
  </si>
  <si>
    <t>G3000-CL24</t>
  </si>
  <si>
    <t>Collettore Vesuviano Nord</t>
  </si>
  <si>
    <t>G3000-CL25</t>
  </si>
  <si>
    <t>G3000-CL26</t>
  </si>
  <si>
    <t>Collettore Vesuviano Sud</t>
  </si>
  <si>
    <t>Collettore Raiola</t>
  </si>
  <si>
    <t>Lunghezza totale Km</t>
  </si>
  <si>
    <t xml:space="preserve">SERVIZIO IDRICO-COMPLESSO AREA NOLANA-ELENCO ADDUTTORI </t>
  </si>
  <si>
    <t>Codice
adduttore</t>
  </si>
  <si>
    <t>Nodi collegati</t>
  </si>
  <si>
    <t>DN
mm</t>
  </si>
  <si>
    <t>L.
Km</t>
  </si>
  <si>
    <t>AREA</t>
  </si>
  <si>
    <t>G3000AD70</t>
  </si>
  <si>
    <t>Centrale Santa Maria la Foce - Partitore Palma Campania (G3000PA33)</t>
  </si>
  <si>
    <t>C.A.P.</t>
  </si>
  <si>
    <t>AREA NOLANA</t>
  </si>
  <si>
    <t>G3000AD111</t>
  </si>
  <si>
    <t>Partitore di Palma Campania (G3000PA33)-Partitore di Palma Campania (G3000PA32)</t>
  </si>
  <si>
    <t>G3000AD112</t>
  </si>
  <si>
    <t>Partitore di Palma Campania (G3000PA32)-Serbatoio Parrocchia</t>
  </si>
  <si>
    <t>cemento-amianto</t>
  </si>
  <si>
    <t>G3000AD113</t>
  </si>
  <si>
    <t>Partitore di Palma Campania (G3000PA32)-Partitore di Nola (G3000PA14)</t>
  </si>
  <si>
    <t>G3000AD115</t>
  </si>
  <si>
    <t>Premente sollevamento Palma campania per Serbatoio Vico</t>
  </si>
  <si>
    <t>ghisa</t>
  </si>
  <si>
    <t>G3000AD116</t>
  </si>
  <si>
    <t>acciaio</t>
  </si>
  <si>
    <t>G3000AD117</t>
  </si>
  <si>
    <t xml:space="preserve">Premente sollevamento Vico per serbatoio Castello di Palma </t>
  </si>
  <si>
    <t>G3000AD118</t>
  </si>
  <si>
    <t>Condotta in uscita serbatoio di Vico per Carbonara di Nola</t>
  </si>
  <si>
    <t>G3000AD121</t>
  </si>
  <si>
    <t>Partitore di Nola (G3000PA14)-Serbatoio di Nola</t>
  </si>
  <si>
    <t>G3000AD129</t>
  </si>
  <si>
    <t>Condota in uscita serbatoio di Nola per Saviano</t>
  </si>
  <si>
    <t>G3000AD131</t>
  </si>
  <si>
    <t>Serbatoio di Nola - Partitore per Saviano (G3000PA15)</t>
  </si>
  <si>
    <t>G3000AD132</t>
  </si>
  <si>
    <t>G3000AD133</t>
  </si>
  <si>
    <t>Serbatoio di Nola-Partitore di Cimitile (G3000PA9)</t>
  </si>
  <si>
    <t>cemento</t>
  </si>
  <si>
    <t>G3000AD134</t>
  </si>
  <si>
    <t>Serbatoio di Nola-Serbatoio Monte Fellino Basso</t>
  </si>
  <si>
    <t>G3000AD135</t>
  </si>
  <si>
    <t>Partitore di Cimitile (G3000PA9-Partitore di Comiziano (G3000PA6)</t>
  </si>
  <si>
    <t>G3000AD136</t>
  </si>
  <si>
    <t>Partitore di Comiziano (G3000PA6)-Serbatoio di Comiziano (dismesso)</t>
  </si>
  <si>
    <t>G3000AD137</t>
  </si>
  <si>
    <t>Partitore di Comiziano (G3000PA6)-Partitore di camposano (G3000PA5)</t>
  </si>
  <si>
    <t>G3000AD138</t>
  </si>
  <si>
    <t>Condotta in uscita dal Partitore di Camposano (G3000PA5) per Camposano</t>
  </si>
  <si>
    <t>G3000AD139</t>
  </si>
  <si>
    <t>Condotta in uscita dal Partitore di Camposano (G3000PA5) per Cicciano</t>
  </si>
  <si>
    <t>G3000AD140</t>
  </si>
  <si>
    <t>Partitore di Casamarciano (G3000PA7)-Serbatoio di Tufino (dismesso)</t>
  </si>
  <si>
    <t>G3000AD142</t>
  </si>
  <si>
    <t>Partitore di Nola (G3000PA16)-Partitore di Tufino (G3000PA4)</t>
  </si>
  <si>
    <t>G3000AD143</t>
  </si>
  <si>
    <t>Condotta in uscita dal Partitore di Casamarciano (G3000PAt) per Tufino</t>
  </si>
  <si>
    <t>G3000AD144</t>
  </si>
  <si>
    <t>Partitore di Casamarciano (G3000PA10)-Partitore di Casamarciano (G3000PA7)</t>
  </si>
  <si>
    <t>G3000AD145</t>
  </si>
  <si>
    <t>Partitore di Nola (G3000PA16)-Partitore di Casamarciano (G3000PA10)</t>
  </si>
  <si>
    <t>G3000AD147</t>
  </si>
  <si>
    <t>Partitore di Roccarainola (G3000PA3)-Sollevamento per Roccarainola</t>
  </si>
  <si>
    <t>G3000AD150</t>
  </si>
  <si>
    <t>Serbatoio Monte Fellino Alto - Partitore di Roccarainola (G3000PA3)</t>
  </si>
  <si>
    <t>G3000AD151</t>
  </si>
  <si>
    <t>Sollevamento per Roccarainola</t>
  </si>
  <si>
    <t>G3000AD157</t>
  </si>
  <si>
    <t>Condotta per Roccarainola</t>
  </si>
  <si>
    <t>G3000AD188</t>
  </si>
  <si>
    <t>Serbatoio di Nola-Torrino di Nola (premente)</t>
  </si>
  <si>
    <t>G3000AD189</t>
  </si>
  <si>
    <t>Torrino di Nola-Sollevamento per Visciano</t>
  </si>
  <si>
    <t>G3000AD190</t>
  </si>
  <si>
    <t>Sollevamento per Visciano-Torrino di Visciano</t>
  </si>
  <si>
    <t>G3000AD191</t>
  </si>
  <si>
    <t>Torrino di Visciano - Rete idrica di Visciano</t>
  </si>
  <si>
    <t>G3000AD192</t>
  </si>
  <si>
    <t>Torrino di Nola-Serbatoio Castel Cicala</t>
  </si>
  <si>
    <t>G3000AD193</t>
  </si>
  <si>
    <t>Serbatoio di Nola-Serbatoio Castel Cicala</t>
  </si>
  <si>
    <t>G3000AD228</t>
  </si>
  <si>
    <t>Partitore di Nola (G3000PA16)-Serbatoio Castel Cicala</t>
  </si>
  <si>
    <t>G3000AD229</t>
  </si>
  <si>
    <t>G3000AD1</t>
  </si>
  <si>
    <t>San Clemente - Partitore Pomigliano D'Arco (G3000PA22)</t>
  </si>
  <si>
    <t>G3000AD2</t>
  </si>
  <si>
    <t>Partitore Pomigliano D'Arco (G3000PA22)-Partitore Sant'Anastasia (G3000PA41)</t>
  </si>
  <si>
    <t>G3000AD3</t>
  </si>
  <si>
    <t>Partitore Papaccio (G3000PA74)-Centrale di cercola</t>
  </si>
  <si>
    <t>G3000AD4</t>
  </si>
  <si>
    <t>Sollevamento di Cercola-Torrino di Cercola</t>
  </si>
  <si>
    <t>G3000AD6</t>
  </si>
  <si>
    <t>Partitore Cercola (G3000PA30)-Torrino di Cercola</t>
  </si>
  <si>
    <t>G3000AD68</t>
  </si>
  <si>
    <t>Camera di manovra Santa Maria la Foce (G3000PA75)-Partitore San Gennaro (G3000PA34)</t>
  </si>
  <si>
    <t>G3000AD69</t>
  </si>
  <si>
    <t>Camera di manovra Santa Maria la Foce (G3000PA75)-Partitore Scisciano (G3000PA73)</t>
  </si>
  <si>
    <t>G3000AD71</t>
  </si>
  <si>
    <t>Partitore Scisciano (G3000PA73)-Cancello Q80 (confine ATO 3)</t>
  </si>
  <si>
    <t>G3000AD124</t>
  </si>
  <si>
    <t>Partitore di Palma Campania (G3000PA33)-Serbatoio di Ottaviano</t>
  </si>
  <si>
    <t>G3000AD125</t>
  </si>
  <si>
    <t>Partitore di san gennaro (G3000PA35)-Serbatoio di  Ottaviano</t>
  </si>
  <si>
    <t>G3000AD126</t>
  </si>
  <si>
    <t>Partitore di San gennaro (G3000PA34)-Partitore di Scisciano</t>
  </si>
  <si>
    <t>G3000AD127</t>
  </si>
  <si>
    <t>Partitore San gennaro (G3000PA35)-Partitore Nola (G3000PA31)</t>
  </si>
  <si>
    <t>G3000AD128</t>
  </si>
  <si>
    <t>G3000AD146</t>
  </si>
  <si>
    <t>Partitore Tufino (G3000PA4)-Partitore Roccarainola (G3000PA3)</t>
  </si>
  <si>
    <t>G3000AD148</t>
  </si>
  <si>
    <t>Partitore Roccarainola (G3000PA3)-Sollevamento per Avella</t>
  </si>
  <si>
    <t>G3000AD149</t>
  </si>
  <si>
    <t>Sollevamento per Avella-Avella</t>
  </si>
  <si>
    <t>G3000AD155</t>
  </si>
  <si>
    <t>Partitore di Scisciano-Partitore di Saviano (G3000PA73)</t>
  </si>
  <si>
    <t>G3000AD158</t>
  </si>
  <si>
    <t>Partitore di Scisciano-Partitore di Marigliano (G3000PA24)</t>
  </si>
  <si>
    <t>G3000AD159</t>
  </si>
  <si>
    <t>Partitore di Scisciano-Partitore di Castello di Cisterna (Via Selva)</t>
  </si>
  <si>
    <t>G3000AD160</t>
  </si>
  <si>
    <t>Partitore di San Vitaliano (G3000PA12)-Partitore di Marigliano (G3000PA17)</t>
  </si>
  <si>
    <t>G3000AD161</t>
  </si>
  <si>
    <t>Partitore di Marigliano (G3000PA24)-Partitore di Brusciano (G3000PA23)</t>
  </si>
  <si>
    <t>G3000AD164</t>
  </si>
  <si>
    <t>Partitore di San Vitaliano (G3000PA12)-Partitore di San Vitaliano (G3000PA13)</t>
  </si>
  <si>
    <t>G3000AD165</t>
  </si>
  <si>
    <t>Partitore di San Vitaliano (G3000PA13)-Rete idrica di San Vitaliano</t>
  </si>
  <si>
    <t>G3000AD166</t>
  </si>
  <si>
    <t>Partitore di San Vitaliano (G3000PA12)-Rete idrica di San Vitaliano</t>
  </si>
  <si>
    <t>G3000AD169</t>
  </si>
  <si>
    <t>Partiotre di Pomigliano d'Arco (G3000PA22)-Serbatoio per Casalnuovo</t>
  </si>
  <si>
    <t>G3000AD170</t>
  </si>
  <si>
    <t>Serbatoio per Casalnuovo-Partitore di Casalnuovo (G3000PA21)</t>
  </si>
  <si>
    <t>G3000AD171</t>
  </si>
  <si>
    <t>Serbatoio per Casalnuovo-Rete idrica di Casalnuovo</t>
  </si>
  <si>
    <t>G3000AD172</t>
  </si>
  <si>
    <t>Partitore di Casalnuovo (G3000PA21)-Partitore di Volla (G3000PA27)</t>
  </si>
  <si>
    <t>G3000AD173</t>
  </si>
  <si>
    <t>Partitore di Volla (G3000PA27)-Rete idrica di Volla</t>
  </si>
  <si>
    <t>G3000AD174</t>
  </si>
  <si>
    <t>Partitore di Volla (G3000PA27)-Partitore di Volla (G3000PA29)</t>
  </si>
  <si>
    <t>G3000AD175</t>
  </si>
  <si>
    <t>Partitore di Volla (G3000PA29)-Rete idrica di Volla</t>
  </si>
  <si>
    <t>G3000AD176</t>
  </si>
  <si>
    <t>G3000AD179</t>
  </si>
  <si>
    <t>Partitore di Castello di Cisterna (G3000PA11)-Partitore di Brusciano (G3000PA23)</t>
  </si>
  <si>
    <t>G3000AD181</t>
  </si>
  <si>
    <t>Partitore di Brusciano (G3000PA11)-Zona ASI Pomigliano D'Arco</t>
  </si>
  <si>
    <t>G3000AD182</t>
  </si>
  <si>
    <t>Area ASI di Pomigliano</t>
  </si>
  <si>
    <t>G3000AD183</t>
  </si>
  <si>
    <t>G3000AD184</t>
  </si>
  <si>
    <t>Serbatoio Castelo di Cisterna-Rete idrica</t>
  </si>
  <si>
    <t>G3000AD185</t>
  </si>
  <si>
    <t>G3000AD196</t>
  </si>
  <si>
    <t>Partitore di Scisciano (G3000PA73)-Partitore di San Vitaliano (G3000PA13)</t>
  </si>
  <si>
    <t>G3000AD197</t>
  </si>
  <si>
    <t>Partitore di Scisciano-Partitore di San Vitaliano (G3000PA13)</t>
  </si>
  <si>
    <t>G3000AD198</t>
  </si>
  <si>
    <t>Partitore di Brusciano (G3000PA23)-Partitore di Pomigliano d'Arco (G3000PA74)</t>
  </si>
  <si>
    <t>G3000AD230</t>
  </si>
  <si>
    <t>Partitopre Papaccio (G3000PA74)-Centrale di Cercola</t>
  </si>
  <si>
    <t>vetroresina</t>
  </si>
  <si>
    <t>G3000AD231</t>
  </si>
  <si>
    <t>Partitore di Mariglianella (G3000PA19)-Rete idrica di Brusciano</t>
  </si>
  <si>
    <t>G3000AD232</t>
  </si>
  <si>
    <t>Partitore di Mariglianella (G3000PA19)-Partitore di Marigliano (G3000PA17)</t>
  </si>
  <si>
    <t>G3000AD241</t>
  </si>
  <si>
    <t>Partitore di castello di Cisterna (G3000PA78)-Partitore di Pomigliano (G3000PA22)</t>
  </si>
  <si>
    <t>SERVIZIO IDRICO</t>
  </si>
  <si>
    <t xml:space="preserve">SERVIZIO IDRICO-COMPLESSO AREA SARNESE-ELENCO ADDUTTORI </t>
  </si>
  <si>
    <t>G3000AD43</t>
  </si>
  <si>
    <t>Partitore di Pompei (G30000PA61)-Serbatoio 27</t>
  </si>
  <si>
    <t>AREA SARNESE</t>
  </si>
  <si>
    <t>G3000AD44</t>
  </si>
  <si>
    <t>Partitore di Pompei (G3000PA61)-Partitore (G3000PA60)</t>
  </si>
  <si>
    <t>G3000AD45</t>
  </si>
  <si>
    <t>Partitore di Pompei (G3000PA61)- Sollevamento di Terzigno (G3000PG22)</t>
  </si>
  <si>
    <t>G3000AD46</t>
  </si>
  <si>
    <t>Sollevamento di Terzigno (G3000PG22) - Serbatoio 26 (G3000AC15)</t>
  </si>
  <si>
    <t>G3000AD47</t>
  </si>
  <si>
    <t>Serbatoio 26 (G3000AC15)-Rete idrica</t>
  </si>
  <si>
    <t>G3000AD48</t>
  </si>
  <si>
    <t>Partitore di Pompei (G3000PA61)-Partitore Scafati (G3000PA55)</t>
  </si>
  <si>
    <t>G3000AD49</t>
  </si>
  <si>
    <t>G3000AD50</t>
  </si>
  <si>
    <t>Partitore Scafati (G3000PA55)-Serbatoio Boccia a Mauro</t>
  </si>
  <si>
    <t>Partitore Scafati (G3000PA55)-Serbatoio Boccia a Mauro (G3000AC54)</t>
  </si>
  <si>
    <t>G3000AD51</t>
  </si>
  <si>
    <t>Serbatoio Boccia a Mauro-Partitore Pompei Scafati (G3000PA54)</t>
  </si>
  <si>
    <t>G3000AD52</t>
  </si>
  <si>
    <t>Partitore Pompei Scafati (G3000PA54)-Rete idrica di Scafati</t>
  </si>
  <si>
    <t>G3000AD53</t>
  </si>
  <si>
    <t>Partitore Pompei Scafati (G3000PA54)-Rete idrica di Pompei</t>
  </si>
  <si>
    <t>G3000AD54</t>
  </si>
  <si>
    <t>Partitore Scafati (G3000PA55)-Partitore di Boscoreale (G3000PA51)</t>
  </si>
  <si>
    <t>G3000AD55</t>
  </si>
  <si>
    <t>G3000AD56</t>
  </si>
  <si>
    <t>Partitore Scafati (G3000PA55)-Rete idrica di Scafati</t>
  </si>
  <si>
    <t>G3000AD58</t>
  </si>
  <si>
    <t>Partitore di Boscoreale (G3000PA51)-Partitore di Poggiomarino (G3000PA48)</t>
  </si>
  <si>
    <t>G3000AD59</t>
  </si>
  <si>
    <t>G3000AD60</t>
  </si>
  <si>
    <t>Partitore di Poggiomarino (G3000PA48)-Serbatoio di San Marzano</t>
  </si>
  <si>
    <t>Partitore di Poggiomarino (G3000PA48)-Serbatoio di San Marzano sul Sarno</t>
  </si>
  <si>
    <t>G3000AD62</t>
  </si>
  <si>
    <t>Serbatoio di San Marzano-Rete idrica di San Marzano</t>
  </si>
  <si>
    <t>G3000AD63</t>
  </si>
  <si>
    <t>Serbatoio San Marzano-Serbatoio San Valentino Torio</t>
  </si>
  <si>
    <t>G3000AD64</t>
  </si>
  <si>
    <t>Partitore di Poggiomarino (G3000PA48)-Partitore di Striano (G3000PA42)</t>
  </si>
  <si>
    <t>G3000AD66</t>
  </si>
  <si>
    <t>Partitore di Striano (G3000PA48)-Camera di manovra Santa Maria la Foce (G3000PA75)</t>
  </si>
  <si>
    <t>G3000AD67</t>
  </si>
  <si>
    <t>G3000AD72</t>
  </si>
  <si>
    <t>Campo pozzi Mercato Palazzo - Torrino Mercato Palazzo</t>
  </si>
  <si>
    <t>G3000AD73</t>
  </si>
  <si>
    <t>Partitore di Lavorate (G3000PA52)-Sollevamento Santa Maria la Foce</t>
  </si>
  <si>
    <t>G3000AD74</t>
  </si>
  <si>
    <t>Sorgente San Marino di Lavorate-Sollevamento San Marino di Lavorate</t>
  </si>
  <si>
    <t>G3000AD75</t>
  </si>
  <si>
    <t>Sollevamento San Marino di Lavorate-Serbatoio San Marino di lavorate (premente)</t>
  </si>
  <si>
    <t>G3000AD76</t>
  </si>
  <si>
    <t>G3000AD77</t>
  </si>
  <si>
    <t>Centrale San Marino di Lavorate - Partitore di Sarno</t>
  </si>
  <si>
    <t>G3000AD78</t>
  </si>
  <si>
    <t>Campo Pozzi San Mauro - Centrale San Marino di Lavorate</t>
  </si>
  <si>
    <t>G3000AD79</t>
  </si>
  <si>
    <t>Partitore di Sarno (G3000PA52) - Partitore di Nocera Inferiore (G3000PA56)</t>
  </si>
  <si>
    <t>G3000AD80</t>
  </si>
  <si>
    <t>Partitore di Nocera Inferiore (G3000PA56) - Partitore di Sant'Egidio del Monte Albino (G3000PA63)</t>
  </si>
  <si>
    <t>G3000AD81</t>
  </si>
  <si>
    <t>Partitore di Nocera Inferiore (G3000PA56) - Partitore di Nocera Inferiore (G3000PA62)</t>
  </si>
  <si>
    <t>G3000AD82</t>
  </si>
  <si>
    <t>Serbatoio Nocera-Rete idrica Pagani</t>
  </si>
  <si>
    <t>G3000AD83</t>
  </si>
  <si>
    <t>Serbatoio Nocera Inferiore-Serbatoio Citola di Nocera Superiore</t>
  </si>
  <si>
    <t>G3000AD84</t>
  </si>
  <si>
    <t>Partitore di Sant'Egidio del Monte Albino (G3000PA63)-Partitore di Angri (G3000PA64)</t>
  </si>
  <si>
    <t>G3000AD85</t>
  </si>
  <si>
    <t>Serbatoio di Angri (fuori esercizio)-Partitore di Angri (G3000PA64)</t>
  </si>
  <si>
    <t>G3000AD86</t>
  </si>
  <si>
    <t>Torrino di Angri-Partitore di Angri (G3000PA64)</t>
  </si>
  <si>
    <t>G3000AD87</t>
  </si>
  <si>
    <t>Serbatoio di Angri (fuori esercizio)-Rete idrica di Angri</t>
  </si>
  <si>
    <t>G3000AD199</t>
  </si>
  <si>
    <t>Partitore Sant'Egidio-Sollevamento per Tramonti</t>
  </si>
  <si>
    <t>G3000AD200</t>
  </si>
  <si>
    <t>Sollevamento per Tramonti-Comune di Tramonti</t>
  </si>
  <si>
    <t>G3000AD233</t>
  </si>
  <si>
    <t xml:space="preserve">Centrale Santa Maria la Foce </t>
  </si>
  <si>
    <t>G3000AD234</t>
  </si>
  <si>
    <t>G3000AD235</t>
  </si>
  <si>
    <t>Camera di manovra Santa Maria la Foce-Serbatoio Nuovo</t>
  </si>
  <si>
    <t>G3000AD236</t>
  </si>
  <si>
    <t>Centrale Santa Maria la Foce-Serbatoio Nuovo (premente)</t>
  </si>
  <si>
    <t>G3000AD237</t>
  </si>
  <si>
    <t>G3000AD238</t>
  </si>
  <si>
    <t>Torrino Mercato Palazzo - Centrale Santa Maria la Foce</t>
  </si>
  <si>
    <t>Centrale Santa Maria la Foce</t>
  </si>
  <si>
    <t>G3000AD239</t>
  </si>
  <si>
    <t>G3000AD240</t>
  </si>
  <si>
    <t>G3000AD260</t>
  </si>
  <si>
    <t>Partitore di Palma Campania - Serbatoio Boccia a Mauro (Nuova bretella PRFV)</t>
  </si>
  <si>
    <t>G3000AD261</t>
  </si>
  <si>
    <t>Partitore di Sarno-Partitore di Palma Campania (nuova bretella PRFV)</t>
  </si>
  <si>
    <t>G3000AD262</t>
  </si>
  <si>
    <t>Partitore di Sarno-Serbatoio Bocca al Mauro</t>
  </si>
  <si>
    <t xml:space="preserve">SERVIZIO IDRICO-COMPLESSO AREA VESUVIANA-ELENCO ADDUTTORI </t>
  </si>
  <si>
    <t>G3000AD5</t>
  </si>
  <si>
    <t>Torrino di Cercola-Partitore ( G3000PA37) Serbatoio 30</t>
  </si>
  <si>
    <t>G3000AD7</t>
  </si>
  <si>
    <t>Partitore Cercola (G3000PA37)-Partitore di San Gorgio (G3000PA39)</t>
  </si>
  <si>
    <t>Partitore Cercola (G3000PA37)-Partitore di San Giorgio (G3000PA39)</t>
  </si>
  <si>
    <t>G3000AD8</t>
  </si>
  <si>
    <t>Partitore di San Giorgio (G3000PA39)-Serbatoio 31 Campitelli</t>
  </si>
  <si>
    <t>AREA VESUVIANA</t>
  </si>
  <si>
    <t>G3000AD9</t>
  </si>
  <si>
    <t>Serbatoio 31 Campitelli-Serbatoio 43 San Vito (premente)</t>
  </si>
  <si>
    <t>G3000AD10</t>
  </si>
  <si>
    <t xml:space="preserve">Partitore di San Gorgio (G3000PA39)-Partitore Ercolano </t>
  </si>
  <si>
    <t xml:space="preserve">Partitore di San Giorgio (G3000PA39)-Partitore Ercolano </t>
  </si>
  <si>
    <t>G3000AD11</t>
  </si>
  <si>
    <t>Partitore Ercolano-Serbatoio 43 San Vito</t>
  </si>
  <si>
    <t>G3000AD12</t>
  </si>
  <si>
    <t>Partitore Ercolano-Serbatoio 31 bis Casacampora</t>
  </si>
  <si>
    <t>G3000AD13</t>
  </si>
  <si>
    <t>Serbatoio 31 bis Casacampora-Serbatoio 28 Martiri D'Africa</t>
  </si>
  <si>
    <t>G3000AD14</t>
  </si>
  <si>
    <t>Serbatoio 28 Martiri D'Africa-Partitore Torre del Greco (G3000PA57)</t>
  </si>
  <si>
    <t>G3000AD15</t>
  </si>
  <si>
    <t>Partitore Torre del Greco (G3000PA57)-Partitore Torre del Greco (G3000PA58)</t>
  </si>
  <si>
    <t>G3000AD16</t>
  </si>
  <si>
    <t>Partitore Torre del Greco (G3000PA58)-Partitore Torre del Greco (G3000PA59)</t>
  </si>
  <si>
    <t>G3000AD17</t>
  </si>
  <si>
    <t>Partitore Torre del Greco (G3000PA59)-Centrale di Boscotrecase</t>
  </si>
  <si>
    <t>G3000AD18</t>
  </si>
  <si>
    <t>Sollevamento di Montedoro-Serbatoio 43 San Vito</t>
  </si>
  <si>
    <t>G3000AD26</t>
  </si>
  <si>
    <t>Serbatoio Montedoro-Partitore Torre del Greco (G3000PA45)</t>
  </si>
  <si>
    <t>G3000AD27</t>
  </si>
  <si>
    <t>Partitore Torre del Greco (G3000PA45)-Partitore Montedoro (G3000PA47)</t>
  </si>
  <si>
    <t>G3000AD28</t>
  </si>
  <si>
    <t>Sollevamento Montedoro-Partitore Montedoro (G3000PA47)</t>
  </si>
  <si>
    <t>G3000AD30</t>
  </si>
  <si>
    <t>Partitore Cappella Nuova (G3000PA49)-Serbatoio Cappella Nuova</t>
  </si>
  <si>
    <t>G3000AD31</t>
  </si>
  <si>
    <t>Serbatoio Cappella Nuova-Rete idrica di Torre del Greco</t>
  </si>
  <si>
    <t>G3000AD32</t>
  </si>
  <si>
    <t>Partitore Cappella Nuova (G3000PA49)-Partitore Rosone (G3000PA50)</t>
  </si>
  <si>
    <t>G3000AD33</t>
  </si>
  <si>
    <t>Partitore Rosone (G3000PA50)-Serbatoio Rosone</t>
  </si>
  <si>
    <t>G3000AD34</t>
  </si>
  <si>
    <t>Serbatoio Rosone-Centrale di Boscotrecase</t>
  </si>
  <si>
    <t>G3000AD35</t>
  </si>
  <si>
    <t>G3000AD36</t>
  </si>
  <si>
    <t>Partitore Rosone (G3000PA50)-Partitore Terzigno (G3000PA44)</t>
  </si>
  <si>
    <t>G3000AD37</t>
  </si>
  <si>
    <t>Partitore Terzigno (G3000PA44)-Serbatoio Alto Terzigno</t>
  </si>
  <si>
    <t>G3000AD38</t>
  </si>
  <si>
    <t>Serbatoio Alto Terzigno-Rete idrica di Terzigno</t>
  </si>
  <si>
    <t>G3000AD39</t>
  </si>
  <si>
    <t>Partitore Terzigno (G3000PA44)-Partitore Terzigno (G3000PA43)</t>
  </si>
  <si>
    <t>G3000AD206</t>
  </si>
  <si>
    <t>Serbatoio Montedoro-Partitore Montedoro (G3000PA46)</t>
  </si>
  <si>
    <t>G3000AD207</t>
  </si>
  <si>
    <t>Partitore Montedoro (G3000PA46)-Rete idrica Torre del Greco</t>
  </si>
  <si>
    <t>G3000AD208</t>
  </si>
  <si>
    <t>G3000AD216</t>
  </si>
  <si>
    <t>Torrino di Cercola-Serbatoio capodimonte (Napoli)</t>
  </si>
  <si>
    <t xml:space="preserve">SERVIZIO IDRICO-COMPLESSO PENISOLA SORRENTINA E CAMPO POZZI ANGRI-ELENCO ADDUTTORI </t>
  </si>
  <si>
    <t>G3000AD57</t>
  </si>
  <si>
    <t>Partitore di Scafati (G3000PA55)-Lettere centrale</t>
  </si>
  <si>
    <t>AREA SORRENTINA</t>
  </si>
  <si>
    <t>G3000AD88</t>
  </si>
  <si>
    <t>Partitore di Lettere (G3000PA67) - Centrale di Gragnano</t>
  </si>
  <si>
    <t>G3000AD89</t>
  </si>
  <si>
    <t>Premente Centralina di casola per serbatoio alto di Casola</t>
  </si>
  <si>
    <t>G3000AD90</t>
  </si>
  <si>
    <t>Partitore di Lettere (G3000PA67) - Serbatoio San paolo di Lettere</t>
  </si>
  <si>
    <t>G3000AD91</t>
  </si>
  <si>
    <t>Premente sollevamento di S. Antonio Abate per Lettere</t>
  </si>
  <si>
    <t>G3000AD92</t>
  </si>
  <si>
    <t>Serbatoio Lettere Centrale-Torrino Monte Taccaro</t>
  </si>
  <si>
    <t>G3000AD93</t>
  </si>
  <si>
    <t>Serbatoio Letter centrale- Serbatoio Lettere Alto (premente)</t>
  </si>
  <si>
    <t>G3000AD94</t>
  </si>
  <si>
    <t>Premente sollevamento Lettere centrale per Lettere Basso</t>
  </si>
  <si>
    <t>G3000AD95</t>
  </si>
  <si>
    <t>Serbatoio Lettere Basso - Rete idrica di Lettere</t>
  </si>
  <si>
    <t>G3000AD96</t>
  </si>
  <si>
    <t>Serbatoio Lettere Centrale-Partitore di casola di Napoli (G3000PA65)</t>
  </si>
  <si>
    <t>G3000AD97</t>
  </si>
  <si>
    <t>Partitore di casola di Napoli (G3000PA65)-Sebatoio Basso di Casola</t>
  </si>
  <si>
    <t>G3000AD98</t>
  </si>
  <si>
    <t>Centralina di Casola-Serbatoio alto di Casola</t>
  </si>
  <si>
    <t>G3000AD99</t>
  </si>
  <si>
    <t>Condotta in uscita da serbatoio alto di Casola</t>
  </si>
  <si>
    <t>G3000AD100</t>
  </si>
  <si>
    <t>Condotta in uscita da serbatoio basso di Casola</t>
  </si>
  <si>
    <t>G3000AD101</t>
  </si>
  <si>
    <t>Partitore di casola di Napoli (G3000PA65)-Partitore di Gragnano (G3000PA66)</t>
  </si>
  <si>
    <t>G3000AD102</t>
  </si>
  <si>
    <t>Premente centrale di gragnano per serbatoio Rosariello</t>
  </si>
  <si>
    <t>G3000AD103</t>
  </si>
  <si>
    <t>Premente centrale di Gragnano per serbatoio Fratte II</t>
  </si>
  <si>
    <t>G3000AD104</t>
  </si>
  <si>
    <t>Partitore di Gragnano (G3000PA66)-Partitore di Castellammare di Stabia (G3000PA80)</t>
  </si>
  <si>
    <t>G3000AD105</t>
  </si>
  <si>
    <t>Partitore di Gragnano (G3000PA66)-Serbatoio esistente di Gragnano</t>
  </si>
  <si>
    <t>G3000AD106</t>
  </si>
  <si>
    <t>Condotta in uscita dalla centrale di Gragnano per Santa maria la Carità</t>
  </si>
  <si>
    <t>G3000AD107</t>
  </si>
  <si>
    <t>Condotta in uscita dal partitore di Gragnano (G3000PA66) per Gragnano</t>
  </si>
  <si>
    <t>G3000AD108</t>
  </si>
  <si>
    <t>Condotta in uscita dalla centrale di Gragnano per Sant'Antonio Abate</t>
  </si>
  <si>
    <t>G3000AD109</t>
  </si>
  <si>
    <t>Condotta in uscita dalla centrale di Gragnano per Castellammare di Stabia</t>
  </si>
  <si>
    <t>G3000AD110</t>
  </si>
  <si>
    <t>Partitore di Castellammare di Stabia (G3000PA80) -Serbatoio Fratte I</t>
  </si>
  <si>
    <t>G3000AD205</t>
  </si>
  <si>
    <t>Sorgente Muraglione-Serbatoio Resicco</t>
  </si>
  <si>
    <t>G3000AD210</t>
  </si>
  <si>
    <t>Centrale di Gragnano-Serbatoio Rosariello (premente)</t>
  </si>
  <si>
    <t>G3000AD211</t>
  </si>
  <si>
    <t>Partitore di Gragnano (G3000PA66)-Serbatoio Rosariello</t>
  </si>
  <si>
    <t>G3000AD212</t>
  </si>
  <si>
    <t>Serbatoio Rosariello-Rete idrica di Gragnano</t>
  </si>
  <si>
    <t>G3000AD217</t>
  </si>
  <si>
    <t>Condotta sottomarina per Capri (fuori esercizio)</t>
  </si>
  <si>
    <t>gomma t. riv. Piombo</t>
  </si>
  <si>
    <t>G3000AD218</t>
  </si>
  <si>
    <t>G3000AD219</t>
  </si>
  <si>
    <t>G3000AD220</t>
  </si>
  <si>
    <t>Serbatoio Sant'Agata-Punta Bacoli</t>
  </si>
  <si>
    <t>G3000AD221</t>
  </si>
  <si>
    <t>Partitore Sorrento (G3000PA70)-Serbatoio Sant'Agata</t>
  </si>
  <si>
    <t>G3000AD222</t>
  </si>
  <si>
    <t>Partitore Piano di Sorrento (G3000PA69)-Partitore Sorrento (G3000PA70)</t>
  </si>
  <si>
    <t>G3000AD223</t>
  </si>
  <si>
    <t>Partitore Meta di Sorrento (G3000PA68)-Partitore Piano di Sorrento (G3000PA69)</t>
  </si>
  <si>
    <t>G3000AD224</t>
  </si>
  <si>
    <t>Serbatoio S.Salvatore II-Partitore Meta di Sorrento (G3000PA68)</t>
  </si>
  <si>
    <t>G3000AD225</t>
  </si>
  <si>
    <t>Sollevamento di Bonea-Serbatoio S. Salvatore II (premente)</t>
  </si>
  <si>
    <t>G3000AD226</t>
  </si>
  <si>
    <t>Serbatoio Fratte II-Serbatoio Bonea I</t>
  </si>
  <si>
    <t>G3000AD227</t>
  </si>
  <si>
    <t>Serbatoio Fratte II-Serbatoio Fratte I</t>
  </si>
  <si>
    <t>G3000AD243</t>
  </si>
  <si>
    <t>Sollevamento acque capre-Serbatoio acque capre (premente)</t>
  </si>
  <si>
    <t>G3000AD244</t>
  </si>
  <si>
    <t>Sollevamento per Castellammare- Rete idrica Castellammare (premente)</t>
  </si>
  <si>
    <t>G3000AD259</t>
  </si>
  <si>
    <t xml:space="preserve">Condotta sottomarina per Capri </t>
  </si>
  <si>
    <t>Serbatoio Lettere Basso-Rete idirca di Lettere</t>
  </si>
  <si>
    <t>G3000AD215</t>
  </si>
  <si>
    <t>Partitore di Angri (G3000PA64)-Partitore di Lettere (G3000PA67)</t>
  </si>
  <si>
    <t>Mq verde</t>
  </si>
  <si>
    <t>COLLETTORI</t>
  </si>
  <si>
    <t>ADDUTTORI</t>
  </si>
  <si>
    <t>COMPLESSO AREA NOLANA</t>
  </si>
  <si>
    <t>COMPLESSO AREA SARNESE</t>
  </si>
  <si>
    <t>COMPLESSO AREA VESUVIANA</t>
  </si>
  <si>
    <t>COMPLESSO PENISOLA SORRENTINA E CAMPO POZZI ANGRI</t>
  </si>
  <si>
    <t>LUNGHEZZE PER CALCOLO SUPERFICI FASCE DI ESPROPRIO</t>
  </si>
  <si>
    <t>totale</t>
  </si>
  <si>
    <t>x 4 metri</t>
  </si>
  <si>
    <t>x 3 Kg.</t>
  </si>
  <si>
    <t>pr. Unit. KG.</t>
  </si>
  <si>
    <t>14.4681280         40.9626311</t>
  </si>
  <si>
    <t>MARIGLIANO</t>
  </si>
  <si>
    <t>DEPURATORE</t>
  </si>
  <si>
    <t>14.5713409         40.7637622</t>
  </si>
  <si>
    <t>DEPURATORE DI ANGRI</t>
  </si>
  <si>
    <t>ANGRI</t>
  </si>
  <si>
    <t>14.6583808         40.7626939</t>
  </si>
  <si>
    <t>NOCERA SUPERIORE</t>
  </si>
  <si>
    <t>SCAFATI</t>
  </si>
  <si>
    <t>Accordo Quadro: Servizi per la pulizia, disostruzione e manutenzione delle reti fognarie, dei manufatti fognari, degli impianti di sollevamento fognari e degli impianti di depurazione dell’Ambito Distrettuale Sarnese Vesuviano della Regione Campania (già ATO 3) gestiti da GORI S.p.A. comprensivi delle attività di prelievo, trasporto e smaltimento dei rifiuti.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</si>
</sst>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1"/>
      <color theme="1" tint="4.9989318521683403E-2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4"/>
      <name val="Calibri"/>
      <family val="2"/>
    </font>
    <font>
      <sz val="10"/>
      <name val="Tahoma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15" fillId="0" borderId="0"/>
    <xf numFmtId="0" fontId="2" fillId="0" borderId="0"/>
  </cellStyleXfs>
  <cellXfs count="128">
    <xf numFmtId="0" fontId="0" fillId="0" borderId="0" xfId="0" applyNumberFormat="1" applyFont="1"/>
    <xf numFmtId="0" fontId="3" fillId="0" borderId="0" xfId="1" applyNumberFormat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vertical="center" wrapText="1"/>
    </xf>
    <xf numFmtId="0" fontId="3" fillId="0" borderId="1" xfId="1" applyNumberFormat="1" applyFont="1" applyFill="1" applyBorder="1" applyAlignment="1">
      <alignment vertical="center"/>
    </xf>
    <xf numFmtId="0" fontId="4" fillId="3" borderId="0" xfId="1" applyNumberFormat="1" applyFont="1" applyFill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Border="1" applyAlignment="1">
      <alignment vertical="center"/>
    </xf>
    <xf numFmtId="0" fontId="3" fillId="0" borderId="4" xfId="1" applyNumberFormat="1" applyFont="1" applyFill="1" applyBorder="1" applyAlignment="1">
      <alignment vertical="center"/>
    </xf>
    <xf numFmtId="0" fontId="4" fillId="3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left" vertical="center"/>
    </xf>
    <xf numFmtId="3" fontId="3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vertical="center"/>
    </xf>
    <xf numFmtId="0" fontId="3" fillId="0" borderId="2" xfId="1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vertical="center"/>
    </xf>
    <xf numFmtId="0" fontId="3" fillId="0" borderId="2" xfId="1" applyNumberFormat="1" applyFont="1" applyBorder="1" applyAlignment="1">
      <alignment vertical="center" wrapText="1"/>
    </xf>
    <xf numFmtId="0" fontId="3" fillId="2" borderId="2" xfId="1" applyNumberFormat="1" applyFont="1" applyFill="1" applyBorder="1" applyAlignment="1">
      <alignment vertical="center"/>
    </xf>
    <xf numFmtId="3" fontId="3" fillId="0" borderId="2" xfId="1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1" fillId="0" borderId="2" xfId="2" applyBorder="1" applyAlignment="1">
      <alignment wrapText="1"/>
    </xf>
    <xf numFmtId="0" fontId="11" fillId="0" borderId="2" xfId="2" applyBorder="1" applyAlignment="1">
      <alignment horizontal="center" vertical="center"/>
    </xf>
    <xf numFmtId="0" fontId="11" fillId="0" borderId="2" xfId="2" applyBorder="1" applyAlignment="1">
      <alignment horizontal="center" vertical="center" wrapText="1"/>
    </xf>
    <xf numFmtId="0" fontId="11" fillId="0" borderId="2" xfId="2" applyBorder="1" applyAlignment="1">
      <alignment horizontal="right" vertical="center" wrapText="1"/>
    </xf>
    <xf numFmtId="2" fontId="11" fillId="0" borderId="2" xfId="2" applyNumberFormat="1" applyBorder="1" applyAlignment="1">
      <alignment horizontal="right" vertical="center" wrapText="1"/>
    </xf>
    <xf numFmtId="0" fontId="11" fillId="0" borderId="2" xfId="2" applyBorder="1" applyAlignment="1">
      <alignment horizontal="center" wrapText="1"/>
    </xf>
    <xf numFmtId="0" fontId="11" fillId="0" borderId="2" xfId="2" applyBorder="1" applyAlignment="1">
      <alignment horizontal="right" wrapText="1"/>
    </xf>
    <xf numFmtId="2" fontId="11" fillId="0" borderId="2" xfId="2" applyNumberFormat="1" applyBorder="1" applyAlignment="1">
      <alignment horizontal="right" wrapText="1"/>
    </xf>
    <xf numFmtId="0" fontId="12" fillId="0" borderId="2" xfId="2" applyFont="1" applyBorder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/>
    <xf numFmtId="0" fontId="12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wrapText="1"/>
    </xf>
    <xf numFmtId="0" fontId="16" fillId="0" borderId="0" xfId="2" applyFont="1" applyFill="1" applyBorder="1" applyAlignment="1">
      <alignment horizontal="right" wrapText="1"/>
    </xf>
    <xf numFmtId="0" fontId="10" fillId="0" borderId="0" xfId="3" applyFont="1" applyFill="1" applyBorder="1" applyAlignment="1">
      <alignment horizontal="right"/>
    </xf>
    <xf numFmtId="0" fontId="11" fillId="0" borderId="2" xfId="2" applyFont="1" applyFill="1" applyBorder="1" applyAlignment="1">
      <alignment wrapText="1"/>
    </xf>
    <xf numFmtId="0" fontId="15" fillId="0" borderId="0" xfId="3" applyFill="1" applyBorder="1" applyAlignment="1">
      <alignment horizontal="right"/>
    </xf>
    <xf numFmtId="0" fontId="11" fillId="0" borderId="2" xfId="2" applyFont="1" applyFill="1" applyBorder="1" applyAlignment="1">
      <alignment horizontal="right" wrapText="1"/>
    </xf>
    <xf numFmtId="0" fontId="11" fillId="0" borderId="2" xfId="2" applyFont="1" applyFill="1" applyBorder="1" applyAlignment="1">
      <alignment horizontal="left" vertical="center"/>
    </xf>
    <xf numFmtId="0" fontId="10" fillId="0" borderId="2" xfId="3" applyFont="1" applyFill="1" applyBorder="1" applyAlignment="1">
      <alignment horizontal="right"/>
    </xf>
    <xf numFmtId="0" fontId="10" fillId="0" borderId="0" xfId="3" applyFont="1" applyFill="1"/>
    <xf numFmtId="0" fontId="10" fillId="0" borderId="2" xfId="0" applyFont="1" applyBorder="1" applyAlignment="1">
      <alignment horizontal="right"/>
    </xf>
    <xf numFmtId="0" fontId="0" fillId="0" borderId="2" xfId="0" applyBorder="1"/>
    <xf numFmtId="0" fontId="11" fillId="0" borderId="2" xfId="2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1" fillId="4" borderId="2" xfId="2" applyFill="1" applyBorder="1" applyAlignment="1">
      <alignment vertical="center" wrapText="1"/>
    </xf>
    <xf numFmtId="0" fontId="11" fillId="4" borderId="2" xfId="2" applyFill="1" applyBorder="1" applyAlignment="1">
      <alignment horizontal="right" vertical="center" wrapText="1"/>
    </xf>
    <xf numFmtId="2" fontId="11" fillId="4" borderId="2" xfId="2" applyNumberFormat="1" applyFill="1" applyBorder="1" applyAlignment="1">
      <alignment horizontal="right" vertical="center" wrapText="1"/>
    </xf>
    <xf numFmtId="2" fontId="11" fillId="0" borderId="2" xfId="2" applyNumberFormat="1" applyBorder="1" applyAlignment="1">
      <alignment horizontal="right" vertical="center"/>
    </xf>
    <xf numFmtId="0" fontId="12" fillId="0" borderId="0" xfId="2" applyFont="1" applyAlignment="1">
      <alignment horizontal="right" vertical="center" wrapText="1"/>
    </xf>
    <xf numFmtId="2" fontId="17" fillId="0" borderId="14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3" fillId="0" borderId="15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horizontal="left" vertical="center"/>
    </xf>
    <xf numFmtId="0" fontId="3" fillId="0" borderId="7" xfId="1" applyNumberFormat="1" applyFont="1" applyBorder="1" applyAlignment="1">
      <alignment horizontal="center" vertical="center"/>
    </xf>
    <xf numFmtId="0" fontId="2" fillId="0" borderId="0" xfId="4"/>
    <xf numFmtId="0" fontId="14" fillId="6" borderId="10" xfId="0" applyFont="1" applyFill="1" applyBorder="1"/>
    <xf numFmtId="0" fontId="12" fillId="6" borderId="9" xfId="2" applyFont="1" applyFill="1" applyBorder="1" applyAlignment="1">
      <alignment horizontal="center" vertical="center" wrapText="1"/>
    </xf>
    <xf numFmtId="0" fontId="0" fillId="0" borderId="7" xfId="0" applyBorder="1"/>
    <xf numFmtId="0" fontId="9" fillId="0" borderId="20" xfId="0" applyFont="1" applyBorder="1"/>
    <xf numFmtId="2" fontId="10" fillId="0" borderId="2" xfId="0" applyNumberFormat="1" applyFont="1" applyBorder="1" applyAlignment="1">
      <alignment horizontal="right"/>
    </xf>
    <xf numFmtId="0" fontId="9" fillId="0" borderId="23" xfId="0" applyFont="1" applyBorder="1"/>
    <xf numFmtId="0" fontId="2" fillId="0" borderId="2" xfId="4" applyBorder="1"/>
    <xf numFmtId="0" fontId="9" fillId="0" borderId="2" xfId="4" applyFont="1" applyBorder="1"/>
    <xf numFmtId="0" fontId="1" fillId="0" borderId="2" xfId="4" applyFont="1" applyBorder="1" applyAlignment="1">
      <alignment horizontal="center" vertical="center"/>
    </xf>
    <xf numFmtId="9" fontId="2" fillId="0" borderId="2" xfId="4" applyNumberFormat="1" applyBorder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7" xfId="2" applyBorder="1" applyAlignment="1">
      <alignment vertical="center" wrapText="1"/>
    </xf>
    <xf numFmtId="0" fontId="11" fillId="0" borderId="8" xfId="2" applyBorder="1" applyAlignment="1">
      <alignment vertical="center" wrapText="1"/>
    </xf>
    <xf numFmtId="0" fontId="11" fillId="0" borderId="9" xfId="2" applyBorder="1" applyAlignment="1">
      <alignment vertical="center" wrapText="1"/>
    </xf>
    <xf numFmtId="0" fontId="11" fillId="0" borderId="2" xfId="2" applyBorder="1" applyAlignment="1">
      <alignment vertical="center" wrapText="1"/>
    </xf>
    <xf numFmtId="0" fontId="16" fillId="0" borderId="2" xfId="2" applyFont="1" applyFill="1" applyBorder="1" applyAlignment="1">
      <alignment horizontal="right" wrapText="1"/>
    </xf>
    <xf numFmtId="0" fontId="15" fillId="0" borderId="2" xfId="3" applyBorder="1" applyAlignment="1">
      <alignment horizontal="right"/>
    </xf>
    <xf numFmtId="0" fontId="10" fillId="0" borderId="2" xfId="3" applyFont="1" applyFill="1" applyBorder="1" applyAlignment="1">
      <alignment horizontal="center"/>
    </xf>
    <xf numFmtId="0" fontId="11" fillId="0" borderId="2" xfId="2" applyFont="1" applyFill="1" applyBorder="1" applyAlignment="1">
      <alignment vertical="center" wrapText="1"/>
    </xf>
    <xf numFmtId="0" fontId="11" fillId="0" borderId="2" xfId="2" applyFont="1" applyFill="1" applyBorder="1" applyAlignment="1">
      <alignment horizontal="left" vertical="center"/>
    </xf>
    <xf numFmtId="0" fontId="16" fillId="0" borderId="2" xfId="2" applyFont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vertical="center" wrapText="1"/>
    </xf>
    <xf numFmtId="0" fontId="3" fillId="0" borderId="16" xfId="1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10" fillId="0" borderId="2" xfId="0" applyFont="1" applyBorder="1" applyAlignment="1">
      <alignment horizontal="right" wrapText="1"/>
    </xf>
    <xf numFmtId="0" fontId="14" fillId="0" borderId="10" xfId="0" applyNumberFormat="1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0" xfId="2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3" fillId="0" borderId="17" xfId="1" applyNumberFormat="1" applyFont="1" applyFill="1" applyBorder="1" applyAlignment="1">
      <alignment horizontal="center" vertical="center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3" fillId="0" borderId="19" xfId="1" applyNumberFormat="1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4" fillId="5" borderId="21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</cellXfs>
  <cellStyles count="5">
    <cellStyle name="Normale" xfId="0" builtinId="0"/>
    <cellStyle name="Normale 2" xfId="1" xr:uid="{00000000-0005-0000-0000-000001000000}"/>
    <cellStyle name="Normale 3" xfId="3" xr:uid="{00000000-0005-0000-0000-000002000000}"/>
    <cellStyle name="Normale 4" xfId="4" xr:uid="{00000000-0005-0000-0000-000003000000}"/>
    <cellStyle name="Normale_Foglio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190500</xdr:rowOff>
    </xdr:from>
    <xdr:to>
      <xdr:col>0</xdr:col>
      <xdr:colOff>1390649</xdr:colOff>
      <xdr:row>0</xdr:row>
      <xdr:rowOff>609600</xdr:rowOff>
    </xdr:to>
    <xdr:pic>
      <xdr:nvPicPr>
        <xdr:cNvPr id="2" name="Immagine 1" descr="Gestione ottimale risorse idriche">
          <a:extLst>
            <a:ext uri="{FF2B5EF4-FFF2-40B4-BE49-F238E27FC236}">
              <a16:creationId xmlns:a16="http://schemas.microsoft.com/office/drawing/2014/main" id="{1BC799D5-B7E9-49D2-9206-915B16184B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90500"/>
          <a:ext cx="126682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228600</xdr:rowOff>
    </xdr:from>
    <xdr:to>
      <xdr:col>0</xdr:col>
      <xdr:colOff>1438274</xdr:colOff>
      <xdr:row>0</xdr:row>
      <xdr:rowOff>609600</xdr:rowOff>
    </xdr:to>
    <xdr:pic>
      <xdr:nvPicPr>
        <xdr:cNvPr id="2" name="Immagine 1" descr="Gestione ottimale risorse idriche">
          <a:extLst>
            <a:ext uri="{FF2B5EF4-FFF2-40B4-BE49-F238E27FC236}">
              <a16:creationId xmlns:a16="http://schemas.microsoft.com/office/drawing/2014/main" id="{A6923E03-8E79-466A-8FA2-E07D7151ED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228600"/>
          <a:ext cx="1266825" cy="381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247651</xdr:rowOff>
    </xdr:from>
    <xdr:to>
      <xdr:col>0</xdr:col>
      <xdr:colOff>962025</xdr:colOff>
      <xdr:row>0</xdr:row>
      <xdr:rowOff>552451</xdr:rowOff>
    </xdr:to>
    <xdr:pic>
      <xdr:nvPicPr>
        <xdr:cNvPr id="2" name="Immagine 1" descr="Gestione ottimale risorse idriche">
          <a:extLst>
            <a:ext uri="{FF2B5EF4-FFF2-40B4-BE49-F238E27FC236}">
              <a16:creationId xmlns:a16="http://schemas.microsoft.com/office/drawing/2014/main" id="{BD05A46B-17CA-4411-BE45-B084E737AF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7651"/>
          <a:ext cx="866775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pada/Documents/complessi_sogesi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>
        <row r="1">
          <cell r="C1" t="str">
            <v>Valore</v>
          </cell>
          <cell r="D1" t="str">
            <v>Layer</v>
          </cell>
        </row>
        <row r="2">
          <cell r="C2" t="str">
            <v>G3000PA57</v>
          </cell>
          <cell r="D2" t="str">
            <v xml:space="preserve"> AREA VESUVIANA</v>
          </cell>
        </row>
        <row r="3">
          <cell r="C3" t="str">
            <v>G3000AD15</v>
          </cell>
          <cell r="D3" t="str">
            <v xml:space="preserve"> AREA VESUVIANA</v>
          </cell>
        </row>
        <row r="4">
          <cell r="C4" t="str">
            <v>G3000PG9</v>
          </cell>
          <cell r="D4" t="str">
            <v xml:space="preserve"> AREA VESUVIANA</v>
          </cell>
        </row>
        <row r="5">
          <cell r="C5" t="str">
            <v>G3000AD16</v>
          </cell>
          <cell r="D5" t="str">
            <v xml:space="preserve"> AREA VESUVIANA</v>
          </cell>
        </row>
        <row r="6">
          <cell r="C6" t="str">
            <v>G3000AD17</v>
          </cell>
          <cell r="D6" t="str">
            <v xml:space="preserve"> AREA VESUVIANA</v>
          </cell>
        </row>
        <row r="7">
          <cell r="C7" t="str">
            <v>G3000PA59</v>
          </cell>
          <cell r="D7" t="str">
            <v xml:space="preserve"> AREA VESUVIANA</v>
          </cell>
        </row>
        <row r="8">
          <cell r="C8" t="str">
            <v>G3000PA58</v>
          </cell>
          <cell r="D8" t="str">
            <v xml:space="preserve"> AREA VESUVIANA</v>
          </cell>
        </row>
        <row r="9">
          <cell r="C9" t="str">
            <v>G3000AD13</v>
          </cell>
          <cell r="D9" t="str">
            <v xml:space="preserve"> AREA VESUVIANA</v>
          </cell>
        </row>
        <row r="10">
          <cell r="C10" t="str">
            <v>G3000AD32</v>
          </cell>
          <cell r="D10" t="str">
            <v xml:space="preserve"> AREA VESUVIANA</v>
          </cell>
        </row>
        <row r="11">
          <cell r="C11" t="str">
            <v>G3000AD31</v>
          </cell>
          <cell r="D11" t="str">
            <v xml:space="preserve"> AREA VESUVIANA</v>
          </cell>
        </row>
        <row r="12">
          <cell r="C12" t="str">
            <v>G3000AC6</v>
          </cell>
          <cell r="D12" t="str">
            <v xml:space="preserve"> AREA VESUVIANA</v>
          </cell>
        </row>
        <row r="13">
          <cell r="C13" t="str">
            <v>G3000AD14</v>
          </cell>
          <cell r="D13" t="str">
            <v xml:space="preserve"> AREA VESUVIANA</v>
          </cell>
        </row>
        <row r="14">
          <cell r="C14" t="str">
            <v>G3000PG10</v>
          </cell>
          <cell r="D14" t="str">
            <v xml:space="preserve"> AREA VESUVIANA</v>
          </cell>
        </row>
        <row r="15">
          <cell r="C15" t="str">
            <v>G3000AC7</v>
          </cell>
          <cell r="D15" t="str">
            <v xml:space="preserve"> AREA VESUVIANA</v>
          </cell>
        </row>
        <row r="16">
          <cell r="C16" t="str">
            <v>G3000AC38</v>
          </cell>
          <cell r="D16" t="str">
            <v xml:space="preserve"> AREA VESUVIANA</v>
          </cell>
        </row>
        <row r="17">
          <cell r="C17" t="str">
            <v>G3000AD38</v>
          </cell>
          <cell r="D17" t="str">
            <v xml:space="preserve"> AREA VESUVIANA</v>
          </cell>
        </row>
        <row r="18">
          <cell r="C18" t="str">
            <v>G3000AC14</v>
          </cell>
          <cell r="D18" t="str">
            <v xml:space="preserve"> AREA VESUVIANA</v>
          </cell>
        </row>
        <row r="19">
          <cell r="C19" t="str">
            <v>G3000AD37</v>
          </cell>
          <cell r="D19" t="str">
            <v xml:space="preserve"> AREA VESUVIANA</v>
          </cell>
        </row>
        <row r="20">
          <cell r="C20" t="str">
            <v>G3000AD39</v>
          </cell>
          <cell r="D20" t="str">
            <v xml:space="preserve"> AREA VESUVIANA</v>
          </cell>
        </row>
        <row r="21">
          <cell r="C21" t="str">
            <v>G3000PA35</v>
          </cell>
          <cell r="D21" t="str">
            <v xml:space="preserve"> AREA NOLANA</v>
          </cell>
        </row>
        <row r="22">
          <cell r="C22" t="str">
            <v>G3000PA43</v>
          </cell>
          <cell r="D22" t="str">
            <v xml:space="preserve"> AREA VESUVIANA</v>
          </cell>
        </row>
        <row r="23">
          <cell r="C23" t="str">
            <v>G3000PA44</v>
          </cell>
          <cell r="D23" t="str">
            <v xml:space="preserve"> AREA VESUVIANA</v>
          </cell>
        </row>
        <row r="24">
          <cell r="C24" t="str">
            <v>G3000AD34</v>
          </cell>
          <cell r="D24" t="str">
            <v xml:space="preserve"> AREA VESUVIANA</v>
          </cell>
        </row>
        <row r="25">
          <cell r="C25" t="str">
            <v>G3000AD35</v>
          </cell>
          <cell r="D25" t="str">
            <v xml:space="preserve"> AREA VESUVIANA</v>
          </cell>
        </row>
        <row r="26">
          <cell r="C26" t="str">
            <v>G3000PG3</v>
          </cell>
          <cell r="D26" t="str">
            <v xml:space="preserve"> AREA VESUVIANA</v>
          </cell>
        </row>
        <row r="27">
          <cell r="C27" t="str">
            <v>G3000PA50</v>
          </cell>
          <cell r="D27" t="str">
            <v xml:space="preserve"> AREA VESUVIANA</v>
          </cell>
        </row>
        <row r="28">
          <cell r="C28" t="str">
            <v>G3000AD36</v>
          </cell>
          <cell r="D28" t="str">
            <v xml:space="preserve"> AREA VESUVIANA</v>
          </cell>
        </row>
        <row r="29">
          <cell r="C29" t="str">
            <v>G3000AC13</v>
          </cell>
          <cell r="D29" t="str">
            <v xml:space="preserve"> AREA VESUVIANA</v>
          </cell>
        </row>
        <row r="30">
          <cell r="C30" t="str">
            <v>G3000AD33</v>
          </cell>
          <cell r="D30" t="str">
            <v xml:space="preserve"> AREA VESUVIANA</v>
          </cell>
        </row>
        <row r="31">
          <cell r="C31" t="str">
            <v>G3000PG17</v>
          </cell>
          <cell r="D31" t="str">
            <v xml:space="preserve"> AREA VESUVIANA</v>
          </cell>
        </row>
        <row r="32">
          <cell r="C32" t="str">
            <v>G3000AD12</v>
          </cell>
          <cell r="D32" t="str">
            <v xml:space="preserve"> AREA VESUVIANA</v>
          </cell>
        </row>
        <row r="33">
          <cell r="C33" t="str">
            <v>G3000AD207</v>
          </cell>
          <cell r="D33" t="str">
            <v xml:space="preserve"> AREA VESUVIANA</v>
          </cell>
        </row>
        <row r="34">
          <cell r="C34" t="str">
            <v>G3000AD49</v>
          </cell>
          <cell r="D34" t="str">
            <v xml:space="preserve"> AREA VESUVIANA</v>
          </cell>
        </row>
        <row r="35">
          <cell r="C35" t="str">
            <v>G3000AD44</v>
          </cell>
          <cell r="D35" t="str">
            <v xml:space="preserve"> AREA VESUVIANA</v>
          </cell>
        </row>
        <row r="36">
          <cell r="C36" t="str">
            <v>G3000AD43</v>
          </cell>
          <cell r="D36" t="str">
            <v xml:space="preserve"> AREA VESUVIANA</v>
          </cell>
        </row>
        <row r="37">
          <cell r="C37" t="str">
            <v>G3000AD48</v>
          </cell>
          <cell r="D37" t="str">
            <v xml:space="preserve"> AREA VESUVIANA</v>
          </cell>
        </row>
        <row r="38">
          <cell r="C38" t="str">
            <v>G3000AD9</v>
          </cell>
          <cell r="D38" t="str">
            <v xml:space="preserve"> AREA VESUVIANA</v>
          </cell>
        </row>
        <row r="39">
          <cell r="C39" t="str">
            <v>G3000PG2</v>
          </cell>
          <cell r="D39" t="str">
            <v xml:space="preserve"> AREA VESUVIANA</v>
          </cell>
        </row>
        <row r="40">
          <cell r="C40" t="str">
            <v>G3000AD7</v>
          </cell>
          <cell r="D40" t="str">
            <v xml:space="preserve"> AREA VESUVIANA</v>
          </cell>
        </row>
        <row r="41">
          <cell r="C41" t="str">
            <v>G3000PA47</v>
          </cell>
          <cell r="D41" t="str">
            <v xml:space="preserve"> AREA VESUVIANA</v>
          </cell>
        </row>
        <row r="42">
          <cell r="C42" t="str">
            <v>G3000AD10</v>
          </cell>
          <cell r="D42" t="str">
            <v xml:space="preserve"> AREA VESUVIANA</v>
          </cell>
        </row>
        <row r="43">
          <cell r="C43" t="str">
            <v>G3000AD11</v>
          </cell>
          <cell r="D43" t="str">
            <v xml:space="preserve"> AREA VESUVIANA</v>
          </cell>
        </row>
        <row r="44">
          <cell r="C44" t="str">
            <v>G3000AD28</v>
          </cell>
          <cell r="D44" t="str">
            <v xml:space="preserve"> AREA VESUVIANA</v>
          </cell>
        </row>
        <row r="45">
          <cell r="C45" t="str">
            <v>G3000PA61</v>
          </cell>
          <cell r="D45" t="str">
            <v xml:space="preserve"> AREA VESUVIANA</v>
          </cell>
        </row>
        <row r="46">
          <cell r="C46" t="str">
            <v>G3000AD54</v>
          </cell>
          <cell r="D46" t="str">
            <v xml:space="preserve"> AREA SARNESE</v>
          </cell>
        </row>
        <row r="47">
          <cell r="C47" t="str">
            <v>G3000AD55</v>
          </cell>
          <cell r="D47" t="str">
            <v xml:space="preserve"> AREA SARNESE</v>
          </cell>
        </row>
        <row r="48">
          <cell r="C48" t="str">
            <v>G3000PA55</v>
          </cell>
          <cell r="D48" t="str">
            <v xml:space="preserve"> AREA SORRENTINA</v>
          </cell>
        </row>
        <row r="49">
          <cell r="C49" t="str">
            <v>G3000PA51</v>
          </cell>
          <cell r="D49" t="str">
            <v xml:space="preserve"> AREA SARNESE</v>
          </cell>
        </row>
        <row r="50">
          <cell r="C50" t="str">
            <v>G3000AD30</v>
          </cell>
          <cell r="D50" t="str">
            <v xml:space="preserve"> AREA VESUVIANA</v>
          </cell>
        </row>
        <row r="51">
          <cell r="C51" t="str">
            <v>G3000AC12</v>
          </cell>
          <cell r="D51" t="str">
            <v xml:space="preserve"> AREA VESUVIANA</v>
          </cell>
        </row>
        <row r="52">
          <cell r="C52" t="str">
            <v>G3000PA49</v>
          </cell>
          <cell r="D52" t="str">
            <v xml:space="preserve"> AREA VESUVIANA</v>
          </cell>
        </row>
        <row r="53">
          <cell r="C53" t="str">
            <v>G3000AD45</v>
          </cell>
          <cell r="D53" t="str">
            <v xml:space="preserve"> AREA VESUVIANA</v>
          </cell>
        </row>
        <row r="54">
          <cell r="C54" t="str">
            <v>G3000AD53</v>
          </cell>
          <cell r="D54" t="str">
            <v xml:space="preserve"> AREA VESUVIANA</v>
          </cell>
        </row>
        <row r="55">
          <cell r="C55" t="str">
            <v>G3000PA60</v>
          </cell>
          <cell r="D55" t="str">
            <v xml:space="preserve"> AREA VESUVIANA</v>
          </cell>
        </row>
        <row r="56">
          <cell r="C56" t="str">
            <v>G3000AD47</v>
          </cell>
          <cell r="D56" t="str">
            <v xml:space="preserve"> AREA VESUVIANA</v>
          </cell>
        </row>
        <row r="57">
          <cell r="C57" t="str">
            <v>G3000AD52</v>
          </cell>
          <cell r="D57" t="str">
            <v xml:space="preserve"> AREA VESUVIANA</v>
          </cell>
        </row>
        <row r="58">
          <cell r="C58" t="str">
            <v>G3000PA54</v>
          </cell>
          <cell r="D58" t="str">
            <v xml:space="preserve"> AREA VESUVIANA</v>
          </cell>
        </row>
        <row r="59">
          <cell r="C59" t="str">
            <v>G3000PG22</v>
          </cell>
          <cell r="D59" t="str">
            <v xml:space="preserve"> AREA VESUVIANA</v>
          </cell>
        </row>
        <row r="60">
          <cell r="C60" t="str">
            <v>G3000PA34</v>
          </cell>
          <cell r="D60" t="str">
            <v xml:space="preserve"> AREA NOLANA</v>
          </cell>
        </row>
        <row r="61">
          <cell r="C61" t="str">
            <v>G3000PT4</v>
          </cell>
          <cell r="D61" t="str">
            <v xml:space="preserve"> AREA SARNESE</v>
          </cell>
        </row>
        <row r="62">
          <cell r="C62" t="str">
            <v>G3000P4</v>
          </cell>
          <cell r="D62" t="str">
            <v xml:space="preserve"> AREA SARNESE</v>
          </cell>
        </row>
        <row r="63">
          <cell r="C63" t="str">
            <v>G3000S1</v>
          </cell>
          <cell r="D63" t="str">
            <v xml:space="preserve"> AREA SARNESE</v>
          </cell>
        </row>
        <row r="64">
          <cell r="C64" t="str">
            <v>G3000AC60</v>
          </cell>
          <cell r="D64" t="str">
            <v xml:space="preserve"> AREA SARNESE</v>
          </cell>
        </row>
        <row r="65">
          <cell r="C65" t="str">
            <v>G3000AD64</v>
          </cell>
          <cell r="D65" t="str">
            <v xml:space="preserve"> AREA SARNESE</v>
          </cell>
        </row>
        <row r="66">
          <cell r="C66" t="str">
            <v>G3000PA42</v>
          </cell>
          <cell r="D66" t="str">
            <v xml:space="preserve"> AREA SARNESE</v>
          </cell>
        </row>
        <row r="67">
          <cell r="C67" t="str">
            <v>G3000AD73</v>
          </cell>
          <cell r="D67" t="str">
            <v xml:space="preserve"> AREA SARNESE</v>
          </cell>
        </row>
        <row r="68">
          <cell r="C68" t="str">
            <v>G3000AC28</v>
          </cell>
          <cell r="D68" t="str">
            <v xml:space="preserve"> AREA SARNESE</v>
          </cell>
        </row>
        <row r="69">
          <cell r="C69" t="str">
            <v>G3000PA52</v>
          </cell>
          <cell r="D69" t="str">
            <v xml:space="preserve"> AREA SARNESE</v>
          </cell>
        </row>
        <row r="70">
          <cell r="C70" t="str">
            <v>G3000AD74</v>
          </cell>
          <cell r="D70" t="str">
            <v xml:space="preserve"> AREA SARNESE</v>
          </cell>
        </row>
        <row r="71">
          <cell r="C71" t="str">
            <v>G3000AD77</v>
          </cell>
          <cell r="D71" t="str">
            <v xml:space="preserve"> AREA SARNESE</v>
          </cell>
        </row>
        <row r="72">
          <cell r="C72" t="str">
            <v>G3000PT3</v>
          </cell>
          <cell r="D72" t="str">
            <v xml:space="preserve"> AREA SARNESE</v>
          </cell>
        </row>
        <row r="73">
          <cell r="C73" t="str">
            <v>G3000P3</v>
          </cell>
          <cell r="D73" t="str">
            <v xml:space="preserve"> AREA SARNESE</v>
          </cell>
        </row>
        <row r="74">
          <cell r="C74" t="str">
            <v>G3000AD78</v>
          </cell>
          <cell r="D74" t="str">
            <v xml:space="preserve"> AREA SARNESE</v>
          </cell>
        </row>
        <row r="75">
          <cell r="C75" t="str">
            <v>G3000AD65</v>
          </cell>
          <cell r="D75" t="str">
            <v>CODIFICA-OPERE</v>
          </cell>
        </row>
        <row r="76">
          <cell r="C76" t="str">
            <v>G3000AD50</v>
          </cell>
          <cell r="D76" t="str">
            <v xml:space="preserve"> AREA VESUVIANA</v>
          </cell>
        </row>
        <row r="77">
          <cell r="C77" t="str">
            <v>G3000AD58</v>
          </cell>
          <cell r="D77" t="str">
            <v xml:space="preserve"> AREA SARNESE</v>
          </cell>
        </row>
        <row r="78">
          <cell r="C78" t="str">
            <v>G3000AD59</v>
          </cell>
          <cell r="D78" t="str">
            <v xml:space="preserve"> AREA SARNESE</v>
          </cell>
        </row>
        <row r="79">
          <cell r="C79" t="str">
            <v>G3000AD51</v>
          </cell>
          <cell r="D79" t="str">
            <v xml:space="preserve"> AREA VESUVIANA</v>
          </cell>
        </row>
        <row r="80">
          <cell r="C80" t="str">
            <v>G3000AC15</v>
          </cell>
          <cell r="D80" t="str">
            <v xml:space="preserve"> AREA VESUVIANA</v>
          </cell>
        </row>
        <row r="81">
          <cell r="C81" t="str">
            <v>G3000AC54</v>
          </cell>
          <cell r="D81" t="str">
            <v xml:space="preserve"> AREA VESUVIANA</v>
          </cell>
        </row>
        <row r="82">
          <cell r="C82" t="str">
            <v>G3000AD46</v>
          </cell>
          <cell r="D82" t="str">
            <v xml:space="preserve"> AREA VESUVIANA</v>
          </cell>
        </row>
        <row r="83">
          <cell r="C83" t="str">
            <v>G3000AC31</v>
          </cell>
          <cell r="D83" t="str">
            <v xml:space="preserve"> AREA SARNESE</v>
          </cell>
        </row>
        <row r="84">
          <cell r="C84" t="str">
            <v>G3000AD63</v>
          </cell>
          <cell r="D84" t="str">
            <v xml:space="preserve"> AREA SARNESE</v>
          </cell>
        </row>
        <row r="85">
          <cell r="C85" t="str">
            <v>G3000AD71</v>
          </cell>
          <cell r="D85" t="str">
            <v xml:space="preserve"> AREA NOLANA</v>
          </cell>
        </row>
        <row r="86">
          <cell r="C86" t="str">
            <v>G3000AC32</v>
          </cell>
          <cell r="D86" t="str">
            <v xml:space="preserve"> AREA SARNESE</v>
          </cell>
        </row>
        <row r="87">
          <cell r="C87" t="str">
            <v>G3000PA48</v>
          </cell>
          <cell r="D87" t="str">
            <v xml:space="preserve"> AREA SARNESE</v>
          </cell>
        </row>
        <row r="88">
          <cell r="C88" t="str">
            <v>G3000AD60</v>
          </cell>
          <cell r="D88" t="str">
            <v xml:space="preserve"> AREA SARNESE</v>
          </cell>
        </row>
        <row r="89">
          <cell r="C89" t="str">
            <v>G3000AD62</v>
          </cell>
          <cell r="D89" t="str">
            <v xml:space="preserve"> AREA SARNESE</v>
          </cell>
        </row>
        <row r="90">
          <cell r="C90" t="str">
            <v>G3000AD239</v>
          </cell>
          <cell r="D90" t="str">
            <v xml:space="preserve"> AREA SARNESE</v>
          </cell>
        </row>
        <row r="91">
          <cell r="C91" t="str">
            <v>G3000AD235</v>
          </cell>
          <cell r="D91" t="str">
            <v xml:space="preserve"> AREA SARNESE</v>
          </cell>
        </row>
        <row r="92">
          <cell r="C92" t="str">
            <v>G3000AD234</v>
          </cell>
          <cell r="D92" t="str">
            <v xml:space="preserve"> AREA SARNESE</v>
          </cell>
        </row>
        <row r="93">
          <cell r="C93" t="str">
            <v>G3000PA67</v>
          </cell>
          <cell r="D93" t="str">
            <v xml:space="preserve"> AREA SARNESE</v>
          </cell>
        </row>
        <row r="94">
          <cell r="C94" t="str">
            <v>G3000AD233</v>
          </cell>
          <cell r="D94" t="str">
            <v xml:space="preserve"> AREA SARNESE</v>
          </cell>
        </row>
        <row r="95">
          <cell r="C95" t="str">
            <v>G3000PG5</v>
          </cell>
          <cell r="D95" t="str">
            <v xml:space="preserve"> AREA SARNESE</v>
          </cell>
        </row>
        <row r="96">
          <cell r="C96" t="str">
            <v>G3000AD240</v>
          </cell>
          <cell r="D96" t="str">
            <v xml:space="preserve"> AREA SARNESE</v>
          </cell>
        </row>
        <row r="97">
          <cell r="C97" t="str">
            <v>G3000PA31</v>
          </cell>
          <cell r="D97" t="str">
            <v xml:space="preserve"> AREA NOLANA</v>
          </cell>
        </row>
        <row r="98">
          <cell r="C98" t="str">
            <v>G3000AC37</v>
          </cell>
          <cell r="D98" t="str">
            <v xml:space="preserve"> AREA NOLANA</v>
          </cell>
        </row>
        <row r="99">
          <cell r="C99" t="str">
            <v>G3000AD125</v>
          </cell>
          <cell r="D99" t="str">
            <v xml:space="preserve"> AREA NOLANA</v>
          </cell>
        </row>
        <row r="100">
          <cell r="C100" t="str">
            <v>G3000AD69</v>
          </cell>
          <cell r="D100" t="str">
            <v xml:space="preserve"> AREA NOLANA</v>
          </cell>
        </row>
        <row r="101">
          <cell r="C101" t="str">
            <v>G3000AD124</v>
          </cell>
          <cell r="D101" t="str">
            <v xml:space="preserve"> AREA NOLANA</v>
          </cell>
        </row>
        <row r="102">
          <cell r="C102" t="str">
            <v>G3000AD128</v>
          </cell>
          <cell r="D102" t="str">
            <v xml:space="preserve"> AREA NOLANA</v>
          </cell>
        </row>
        <row r="103">
          <cell r="C103" t="str">
            <v>G3000AD127</v>
          </cell>
          <cell r="D103" t="str">
            <v xml:space="preserve"> AREA NOLANA</v>
          </cell>
        </row>
        <row r="104">
          <cell r="C104" t="str">
            <v>G3000AD236</v>
          </cell>
          <cell r="D104" t="str">
            <v xml:space="preserve"> AREA SARNESE</v>
          </cell>
        </row>
        <row r="105">
          <cell r="C105" t="str">
            <v>G3000AD186</v>
          </cell>
          <cell r="D105" t="str">
            <v xml:space="preserve"> AREA SARNESE</v>
          </cell>
        </row>
        <row r="106">
          <cell r="C106" t="str">
            <v>G3000AD238</v>
          </cell>
          <cell r="D106" t="str">
            <v xml:space="preserve"> AREA SARNESE</v>
          </cell>
        </row>
        <row r="107">
          <cell r="C107" t="str">
            <v>G3000AD72</v>
          </cell>
          <cell r="D107" t="str">
            <v xml:space="preserve"> AREA SARNESE</v>
          </cell>
        </row>
        <row r="108">
          <cell r="C108" t="str">
            <v>G3000AD79</v>
          </cell>
          <cell r="D108" t="str">
            <v xml:space="preserve"> AREA SARNESE</v>
          </cell>
        </row>
        <row r="109">
          <cell r="C109" t="str">
            <v>G3000PG11</v>
          </cell>
          <cell r="D109" t="str">
            <v xml:space="preserve"> AREA SARNESE</v>
          </cell>
        </row>
        <row r="110">
          <cell r="C110" t="str">
            <v>G3000AD76</v>
          </cell>
          <cell r="D110" t="str">
            <v xml:space="preserve"> AREA SARNESE</v>
          </cell>
        </row>
        <row r="111">
          <cell r="C111" t="str">
            <v>G3000AD75</v>
          </cell>
          <cell r="D111" t="str">
            <v xml:space="preserve"> AREA SARNESE</v>
          </cell>
        </row>
        <row r="112">
          <cell r="C112" t="str">
            <v>G3000PT5</v>
          </cell>
          <cell r="D112" t="str">
            <v xml:space="preserve"> AREA SARNESE</v>
          </cell>
        </row>
        <row r="113">
          <cell r="C113" t="str">
            <v>G3000PG4</v>
          </cell>
          <cell r="D113" t="str">
            <v xml:space="preserve"> AREA SARNESE</v>
          </cell>
        </row>
        <row r="114">
          <cell r="C114" t="str">
            <v>G3000AD237</v>
          </cell>
          <cell r="D114" t="str">
            <v xml:space="preserve"> AREA SARNESE</v>
          </cell>
        </row>
        <row r="115">
          <cell r="C115" t="str">
            <v>G3000S2</v>
          </cell>
          <cell r="D115" t="str">
            <v xml:space="preserve"> AREA SARNESE</v>
          </cell>
        </row>
        <row r="116">
          <cell r="C116" t="str">
            <v>G3000AD66</v>
          </cell>
          <cell r="D116" t="str">
            <v xml:space="preserve"> AREA SARNESE</v>
          </cell>
        </row>
        <row r="117">
          <cell r="C117" t="str">
            <v>G3000AD67</v>
          </cell>
          <cell r="D117" t="str">
            <v xml:space="preserve"> AREA SARNESE</v>
          </cell>
        </row>
        <row r="118">
          <cell r="C118" t="str">
            <v>G3000PA75</v>
          </cell>
          <cell r="D118" t="str">
            <v xml:space="preserve"> AREA SARNESE</v>
          </cell>
        </row>
        <row r="119">
          <cell r="C119" t="str">
            <v>G3000AC4</v>
          </cell>
          <cell r="D119" t="str">
            <v xml:space="preserve"> AREA VESUVIANA</v>
          </cell>
        </row>
        <row r="120">
          <cell r="C120" t="str">
            <v>G3000PA45</v>
          </cell>
          <cell r="D120" t="str">
            <v xml:space="preserve"> AREA VESUVIANA</v>
          </cell>
        </row>
        <row r="121">
          <cell r="C121" t="str">
            <v>G3000PA46</v>
          </cell>
          <cell r="D121" t="str">
            <v xml:space="preserve"> AREA VESUVIANA</v>
          </cell>
        </row>
        <row r="122">
          <cell r="C122" t="str">
            <v>G3000AC58</v>
          </cell>
          <cell r="D122" t="str">
            <v xml:space="preserve"> AREA SARNESE</v>
          </cell>
        </row>
        <row r="123">
          <cell r="C123" t="str">
            <v>G3000AD26</v>
          </cell>
          <cell r="D123" t="str">
            <v xml:space="preserve"> AREA VESUVIANA</v>
          </cell>
        </row>
        <row r="124">
          <cell r="C124" t="str">
            <v>G3000AD208</v>
          </cell>
          <cell r="D124" t="str">
            <v xml:space="preserve"> AREA VESUVIANA</v>
          </cell>
        </row>
        <row r="125">
          <cell r="C125" t="str">
            <v>G3000AD206</v>
          </cell>
          <cell r="D125" t="str">
            <v xml:space="preserve"> AREA VESUVIANA</v>
          </cell>
        </row>
        <row r="126">
          <cell r="C126" t="str">
            <v>G3000AC11</v>
          </cell>
          <cell r="D126" t="str">
            <v xml:space="preserve"> AREA VESUVIANA</v>
          </cell>
        </row>
        <row r="127">
          <cell r="C127" t="str">
            <v>G3000PT1</v>
          </cell>
          <cell r="D127" t="str">
            <v xml:space="preserve"> AREA SORRENTINA</v>
          </cell>
        </row>
        <row r="128">
          <cell r="C128" t="str">
            <v>G3000P1</v>
          </cell>
          <cell r="D128" t="str">
            <v xml:space="preserve"> AREA SORRENTINA</v>
          </cell>
        </row>
        <row r="129">
          <cell r="C129" t="str">
            <v>G3000AC20</v>
          </cell>
          <cell r="D129" t="str">
            <v xml:space="preserve"> AREA SORRENTINA</v>
          </cell>
        </row>
        <row r="130">
          <cell r="C130" t="str">
            <v>G3000PG21</v>
          </cell>
          <cell r="D130" t="str">
            <v xml:space="preserve"> AREA SORRENTINA</v>
          </cell>
        </row>
        <row r="131">
          <cell r="C131" t="str">
            <v>G3000AC33</v>
          </cell>
          <cell r="D131" t="str">
            <v xml:space="preserve"> AREA SARNESE</v>
          </cell>
        </row>
        <row r="132">
          <cell r="C132" t="str">
            <v>G3000AC59</v>
          </cell>
          <cell r="D132" t="str">
            <v xml:space="preserve"> AREA SARNESE</v>
          </cell>
        </row>
        <row r="133">
          <cell r="C133" t="str">
            <v>G3000AD210</v>
          </cell>
          <cell r="D133" t="str">
            <v xml:space="preserve"> AREA SORRENTINA</v>
          </cell>
        </row>
        <row r="134">
          <cell r="C134" t="str">
            <v>G3000AD27</v>
          </cell>
          <cell r="D134" t="str">
            <v xml:space="preserve"> AREA VESUVIANA</v>
          </cell>
        </row>
        <row r="135">
          <cell r="C135" t="str">
            <v>G3000AD155</v>
          </cell>
          <cell r="D135" t="str">
            <v xml:space="preserve"> AREA NOLANA</v>
          </cell>
        </row>
        <row r="136">
          <cell r="C136" t="str">
            <v>G3000AD197</v>
          </cell>
          <cell r="D136" t="str">
            <v xml:space="preserve"> AREA NOLANA</v>
          </cell>
        </row>
        <row r="137">
          <cell r="C137" t="str">
            <v>G3000PA73</v>
          </cell>
          <cell r="D137" t="str">
            <v xml:space="preserve"> AREA NOLANA</v>
          </cell>
        </row>
        <row r="138">
          <cell r="C138" t="str">
            <v>G3000AD163</v>
          </cell>
          <cell r="D138" t="str">
            <v xml:space="preserve"> AREA NOLANA</v>
          </cell>
        </row>
        <row r="139">
          <cell r="C139" t="str">
            <v>G3000AD161</v>
          </cell>
          <cell r="D139" t="str">
            <v xml:space="preserve"> AREA NOLANA</v>
          </cell>
        </row>
        <row r="140">
          <cell r="C140" t="str">
            <v>G3000PA24</v>
          </cell>
          <cell r="D140" t="str">
            <v xml:space="preserve"> AREA NOLANA</v>
          </cell>
        </row>
        <row r="141">
          <cell r="C141" t="str">
            <v>G3000AC50</v>
          </cell>
          <cell r="D141" t="str">
            <v xml:space="preserve"> AREA NOLANA</v>
          </cell>
        </row>
        <row r="142">
          <cell r="C142" t="str">
            <v>G3000PA13</v>
          </cell>
          <cell r="D142" t="str">
            <v xml:space="preserve"> AREA NOLANA</v>
          </cell>
        </row>
        <row r="143">
          <cell r="C143" t="str">
            <v>G3000AD196</v>
          </cell>
          <cell r="D143" t="str">
            <v xml:space="preserve"> AREA NOLANA</v>
          </cell>
        </row>
        <row r="144">
          <cell r="C144" t="str">
            <v>G3000AD158</v>
          </cell>
          <cell r="D144" t="str">
            <v xml:space="preserve"> AREA NOLANA</v>
          </cell>
        </row>
        <row r="145">
          <cell r="C145" t="str">
            <v>G3000AD164</v>
          </cell>
          <cell r="D145" t="str">
            <v xml:space="preserve"> AREA NOLANA</v>
          </cell>
        </row>
        <row r="146">
          <cell r="C146" t="str">
            <v>G3000PA12</v>
          </cell>
          <cell r="D146" t="str">
            <v xml:space="preserve"> AREA NOLANA</v>
          </cell>
        </row>
        <row r="147">
          <cell r="C147" t="str">
            <v>G3000AD166</v>
          </cell>
          <cell r="D147" t="str">
            <v xml:space="preserve"> AREA NOLANA</v>
          </cell>
        </row>
        <row r="148">
          <cell r="C148" t="str">
            <v>G3000AD165</v>
          </cell>
          <cell r="D148" t="str">
            <v xml:space="preserve"> AREA NOLANA</v>
          </cell>
        </row>
        <row r="149">
          <cell r="C149" t="str">
            <v>G3000PG6</v>
          </cell>
          <cell r="D149" t="str">
            <v xml:space="preserve"> AREA SORRENTINA</v>
          </cell>
        </row>
        <row r="150">
          <cell r="C150" t="str">
            <v>G3000AC16</v>
          </cell>
          <cell r="D150" t="str">
            <v xml:space="preserve"> AREA SORRENTINA</v>
          </cell>
        </row>
        <row r="151">
          <cell r="C151" t="str">
            <v>G3000AD102</v>
          </cell>
          <cell r="D151" t="str">
            <v xml:space="preserve"> AREA SORRENTINA</v>
          </cell>
        </row>
        <row r="152">
          <cell r="C152" t="str">
            <v>G3000AD212</v>
          </cell>
          <cell r="D152" t="str">
            <v xml:space="preserve"> AREA SORRENTINA</v>
          </cell>
        </row>
        <row r="153">
          <cell r="C153" t="str">
            <v>G3000AD99</v>
          </cell>
          <cell r="D153" t="str">
            <v xml:space="preserve"> AREA SORRENTINA</v>
          </cell>
        </row>
        <row r="154">
          <cell r="C154" t="str">
            <v>G3000AD100</v>
          </cell>
          <cell r="D154" t="str">
            <v xml:space="preserve"> AREA SORRENTINA</v>
          </cell>
        </row>
        <row r="155">
          <cell r="C155" t="str">
            <v>G3000AD101</v>
          </cell>
          <cell r="D155" t="str">
            <v xml:space="preserve"> AREA SORRENTINA</v>
          </cell>
        </row>
        <row r="156">
          <cell r="C156" t="str">
            <v>G3000PA55</v>
          </cell>
          <cell r="D156" t="str">
            <v xml:space="preserve"> AREA VESUVIANA</v>
          </cell>
        </row>
        <row r="157">
          <cell r="C157" t="str">
            <v>G3000PA23</v>
          </cell>
          <cell r="D157" t="str">
            <v xml:space="preserve"> AREA NOLANA</v>
          </cell>
        </row>
        <row r="158">
          <cell r="C158" t="str">
            <v>G3000PA75</v>
          </cell>
          <cell r="D158" t="str">
            <v xml:space="preserve"> AREA NOLANA</v>
          </cell>
        </row>
        <row r="159">
          <cell r="C159" t="str">
            <v>G3000PA55</v>
          </cell>
          <cell r="D159" t="str">
            <v xml:space="preserve"> AREA SARNESE</v>
          </cell>
        </row>
        <row r="160">
          <cell r="C160" t="str">
            <v>G3000AD211</v>
          </cell>
          <cell r="D160" t="str">
            <v xml:space="preserve"> AREA SORRENTINA</v>
          </cell>
        </row>
        <row r="161">
          <cell r="C161" t="str">
            <v>G3000AC19</v>
          </cell>
          <cell r="D161" t="str">
            <v xml:space="preserve"> AREA SORRENTINA</v>
          </cell>
        </row>
        <row r="162">
          <cell r="C162" t="str">
            <v>G3000AD136</v>
          </cell>
          <cell r="D162" t="str">
            <v xml:space="preserve"> AREA NOLANA</v>
          </cell>
        </row>
        <row r="163">
          <cell r="C163" t="str">
            <v>G3000AD97</v>
          </cell>
          <cell r="D163" t="str">
            <v xml:space="preserve"> AREA SORRENTINA</v>
          </cell>
        </row>
        <row r="164">
          <cell r="C164" t="str">
            <v>G3000PA66</v>
          </cell>
          <cell r="D164" t="str">
            <v xml:space="preserve"> AREA SORRENTINA</v>
          </cell>
        </row>
        <row r="165">
          <cell r="C165" t="str">
            <v>G3000AD103</v>
          </cell>
          <cell r="D165" t="str">
            <v xml:space="preserve"> AREA SORRENTINA</v>
          </cell>
        </row>
        <row r="166">
          <cell r="C166" t="str">
            <v>G3000PA65</v>
          </cell>
          <cell r="D166" t="str">
            <v xml:space="preserve"> AREA SORRENTINA</v>
          </cell>
        </row>
        <row r="167">
          <cell r="C167" t="str">
            <v>G3000AC17</v>
          </cell>
          <cell r="D167" t="str">
            <v xml:space="preserve"> AREA SORRENTINA</v>
          </cell>
        </row>
        <row r="168">
          <cell r="C168" t="str">
            <v>G3000PG7</v>
          </cell>
          <cell r="D168" t="str">
            <v xml:space="preserve"> AREA SORRENTINA</v>
          </cell>
        </row>
        <row r="169">
          <cell r="C169" t="str">
            <v>G3000AD104</v>
          </cell>
          <cell r="D169" t="str">
            <v xml:space="preserve"> AREA SORRENTINA</v>
          </cell>
        </row>
        <row r="170">
          <cell r="C170" t="str">
            <v>G3000AC18</v>
          </cell>
          <cell r="D170" t="str">
            <v xml:space="preserve"> AREA SORRENTINA</v>
          </cell>
        </row>
        <row r="171">
          <cell r="C171" t="str">
            <v>G3000PG8</v>
          </cell>
          <cell r="D171" t="str">
            <v xml:space="preserve"> AREA SORRENTINA</v>
          </cell>
        </row>
        <row r="172">
          <cell r="C172" t="str">
            <v>G3000AD90</v>
          </cell>
          <cell r="D172" t="str">
            <v xml:space="preserve"> AREA SORRENTINA</v>
          </cell>
        </row>
        <row r="173">
          <cell r="C173" t="str">
            <v>G3000AC24</v>
          </cell>
          <cell r="D173" t="str">
            <v xml:space="preserve"> AREA SORRENTINA</v>
          </cell>
        </row>
        <row r="174">
          <cell r="C174" t="str">
            <v>G3000PG23</v>
          </cell>
          <cell r="D174" t="str">
            <v xml:space="preserve"> AREA SORRENTINA</v>
          </cell>
        </row>
        <row r="175">
          <cell r="C175" t="str">
            <v>G3000AC21</v>
          </cell>
          <cell r="D175" t="str">
            <v xml:space="preserve"> AREA SORRENTINA</v>
          </cell>
        </row>
        <row r="176">
          <cell r="C176" t="str">
            <v>G3000PA67</v>
          </cell>
          <cell r="D176" t="str">
            <v xml:space="preserve"> AREA SORRENTINA</v>
          </cell>
        </row>
        <row r="177">
          <cell r="C177" t="str">
            <v>G3000AC52</v>
          </cell>
          <cell r="D177" t="str">
            <v xml:space="preserve"> AREA SORRENTINA</v>
          </cell>
        </row>
        <row r="178">
          <cell r="C178" t="str">
            <v>G3000AD159</v>
          </cell>
          <cell r="D178" t="str">
            <v xml:space="preserve"> AREA NOLANA</v>
          </cell>
        </row>
        <row r="179">
          <cell r="C179" t="str">
            <v>G3000AD175</v>
          </cell>
          <cell r="D179" t="str">
            <v xml:space="preserve"> AREA NOLANA</v>
          </cell>
        </row>
        <row r="180">
          <cell r="C180" t="str">
            <v>G3000PA29</v>
          </cell>
          <cell r="D180" t="str">
            <v xml:space="preserve"> AREA NOLANA</v>
          </cell>
        </row>
        <row r="181">
          <cell r="C181" t="str">
            <v>G3000AD174</v>
          </cell>
          <cell r="D181" t="str">
            <v xml:space="preserve"> AREA NOLANA</v>
          </cell>
        </row>
        <row r="182">
          <cell r="C182" t="str">
            <v>G3000AD176</v>
          </cell>
          <cell r="D182" t="str">
            <v xml:space="preserve"> AREA NOLANA</v>
          </cell>
        </row>
        <row r="183">
          <cell r="C183" t="str">
            <v>G3000AD216</v>
          </cell>
          <cell r="D183" t="str">
            <v xml:space="preserve"> AREA VESUVIANA</v>
          </cell>
        </row>
        <row r="184">
          <cell r="C184" t="str">
            <v>G3000AC3</v>
          </cell>
          <cell r="D184" t="str">
            <v xml:space="preserve"> AREA VESUVIANA</v>
          </cell>
        </row>
        <row r="185">
          <cell r="C185" t="str">
            <v>G3000AD201</v>
          </cell>
          <cell r="D185" t="str">
            <v xml:space="preserve"> AREA VESUVIANA</v>
          </cell>
        </row>
        <row r="186">
          <cell r="C186" t="str">
            <v>G3000AD171</v>
          </cell>
          <cell r="D186" t="str">
            <v xml:space="preserve"> AREA NOLANA</v>
          </cell>
        </row>
        <row r="187">
          <cell r="C187" t="str">
            <v>G3000PA21</v>
          </cell>
          <cell r="D187" t="str">
            <v xml:space="preserve"> AREA NOLANA</v>
          </cell>
        </row>
        <row r="188">
          <cell r="C188" t="str">
            <v>G3000AD170</v>
          </cell>
          <cell r="D188" t="str">
            <v xml:space="preserve"> AREA NOLANA</v>
          </cell>
        </row>
        <row r="189">
          <cell r="C189" t="str">
            <v>G3000AD172</v>
          </cell>
          <cell r="D189" t="str">
            <v xml:space="preserve"> AREA NOLANA</v>
          </cell>
        </row>
        <row r="190">
          <cell r="C190" t="str">
            <v>G3000PA27</v>
          </cell>
          <cell r="D190" t="str">
            <v xml:space="preserve"> AREA NOLANA</v>
          </cell>
        </row>
        <row r="191">
          <cell r="C191" t="str">
            <v>G3000AD2</v>
          </cell>
          <cell r="D191" t="str">
            <v xml:space="preserve"> AREA NOLANA</v>
          </cell>
        </row>
        <row r="192">
          <cell r="C192" t="str">
            <v>G3000AD173</v>
          </cell>
          <cell r="D192" t="str">
            <v xml:space="preserve"> AREA NOLANA</v>
          </cell>
        </row>
        <row r="193">
          <cell r="C193" t="str">
            <v>G3000AD5</v>
          </cell>
          <cell r="D193" t="str">
            <v xml:space="preserve"> AREA VESUVIANA</v>
          </cell>
        </row>
        <row r="194">
          <cell r="C194" t="str">
            <v>G3000AD23</v>
          </cell>
          <cell r="D194" t="str">
            <v xml:space="preserve"> AREA VESUVIANA</v>
          </cell>
        </row>
        <row r="195">
          <cell r="C195" t="str">
            <v>G3000AC5</v>
          </cell>
          <cell r="D195" t="str">
            <v xml:space="preserve"> AREA VESUVIANA</v>
          </cell>
        </row>
        <row r="196">
          <cell r="C196" t="str">
            <v>G3000AD25</v>
          </cell>
          <cell r="D196" t="str">
            <v xml:space="preserve"> AREA VESUVIANA</v>
          </cell>
        </row>
        <row r="197">
          <cell r="C197" t="str">
            <v>G3000AD24</v>
          </cell>
          <cell r="D197" t="str">
            <v xml:space="preserve"> AREA VESUVIANA</v>
          </cell>
        </row>
        <row r="198">
          <cell r="C198" t="str">
            <v>G3000PA39</v>
          </cell>
          <cell r="D198" t="str">
            <v xml:space="preserve"> AREA VESUVIANA</v>
          </cell>
        </row>
        <row r="199">
          <cell r="C199" t="str">
            <v>G3000AD8</v>
          </cell>
          <cell r="D199" t="str">
            <v xml:space="preserve"> AREA VESUVIANA</v>
          </cell>
        </row>
        <row r="200">
          <cell r="C200" t="str">
            <v>G3000AD18</v>
          </cell>
          <cell r="D200" t="str">
            <v xml:space="preserve"> AREA VESUVIANA</v>
          </cell>
        </row>
        <row r="201">
          <cell r="C201" t="str">
            <v>al Vesuvio</v>
          </cell>
          <cell r="D201" t="str">
            <v>Impianti_ATO3$0$ATO3_N_comuni_grandi_A4</v>
          </cell>
        </row>
        <row r="202">
          <cell r="C202" t="str">
            <v>G3000AC9</v>
          </cell>
          <cell r="D202" t="str">
            <v xml:space="preserve"> AREA VESUVIANA</v>
          </cell>
        </row>
        <row r="203">
          <cell r="C203" t="str">
            <v>G3000PA37</v>
          </cell>
          <cell r="D203" t="str">
            <v xml:space="preserve"> AREA VESUVIANA</v>
          </cell>
        </row>
        <row r="204">
          <cell r="C204" t="str">
            <v>G3000AD22</v>
          </cell>
          <cell r="D204" t="str">
            <v xml:space="preserve"> AREA VESUVIANA</v>
          </cell>
        </row>
        <row r="205">
          <cell r="C205" t="str">
            <v>G3000PA40</v>
          </cell>
          <cell r="D205" t="str">
            <v xml:space="preserve"> AREA VESUVIANA</v>
          </cell>
        </row>
        <row r="206">
          <cell r="C206" t="str">
            <v>G3000AD20</v>
          </cell>
          <cell r="D206" t="str">
            <v xml:space="preserve"> AREA VESUVIANA</v>
          </cell>
        </row>
        <row r="207">
          <cell r="C207" t="str">
            <v>G3000AD21</v>
          </cell>
          <cell r="D207" t="str">
            <v xml:space="preserve"> AREA VESUVIANA</v>
          </cell>
        </row>
        <row r="208">
          <cell r="C208" t="str">
            <v>G3000AD232</v>
          </cell>
          <cell r="D208" t="str">
            <v xml:space="preserve"> AREA NOLANA</v>
          </cell>
        </row>
        <row r="209">
          <cell r="C209" t="str">
            <v>G3000PA19</v>
          </cell>
          <cell r="D209" t="str">
            <v xml:space="preserve"> AREA NOLANA</v>
          </cell>
        </row>
        <row r="210">
          <cell r="C210" t="str">
            <v>G3000PA17</v>
          </cell>
          <cell r="D210" t="str">
            <v xml:space="preserve"> AREA NOLANA</v>
          </cell>
        </row>
        <row r="211">
          <cell r="C211" t="str">
            <v>G3000AD231</v>
          </cell>
          <cell r="D211" t="str">
            <v xml:space="preserve"> AREA NOLANA</v>
          </cell>
        </row>
        <row r="212">
          <cell r="C212" t="str">
            <v>Brusciano</v>
          </cell>
          <cell r="D212" t="str">
            <v xml:space="preserve"> AREA NOLANA</v>
          </cell>
        </row>
        <row r="213">
          <cell r="C213" t="str">
            <v>G3000AD184</v>
          </cell>
          <cell r="D213" t="str">
            <v xml:space="preserve"> AREA NOLANA</v>
          </cell>
        </row>
        <row r="214">
          <cell r="C214" t="str">
            <v>G3000AD198</v>
          </cell>
          <cell r="D214" t="str">
            <v xml:space="preserve"> AREA VESUVIANA</v>
          </cell>
        </row>
        <row r="215">
          <cell r="C215" t="str">
            <v>G3000PG1</v>
          </cell>
          <cell r="D215" t="str">
            <v xml:space="preserve"> AREA VESUVIANA</v>
          </cell>
        </row>
        <row r="216">
          <cell r="C216" t="str">
            <v>G3000AD179</v>
          </cell>
          <cell r="D216" t="str">
            <v xml:space="preserve"> AREA NOLANA</v>
          </cell>
        </row>
        <row r="217">
          <cell r="C217" t="str">
            <v>G3000PA23</v>
          </cell>
          <cell r="D217" t="str">
            <v xml:space="preserve"> AREA VESUVIANA</v>
          </cell>
        </row>
        <row r="218">
          <cell r="C218" t="str">
            <v>G3000AD6</v>
          </cell>
          <cell r="D218" t="str">
            <v xml:space="preserve"> AREA NOLANA</v>
          </cell>
        </row>
        <row r="219">
          <cell r="C219" t="str">
            <v>G3000AD160</v>
          </cell>
          <cell r="D219" t="str">
            <v xml:space="preserve"> AREA NOLANA</v>
          </cell>
        </row>
        <row r="220">
          <cell r="C220" t="str">
            <v>G3000AC51</v>
          </cell>
          <cell r="D220" t="str">
            <v xml:space="preserve"> AREA NOLANA</v>
          </cell>
        </row>
        <row r="221">
          <cell r="C221" t="str">
            <v>G3000PA78</v>
          </cell>
          <cell r="D221" t="str">
            <v xml:space="preserve"> AREA NOLANA</v>
          </cell>
        </row>
        <row r="222">
          <cell r="C222" t="str">
            <v>G3000PA11</v>
          </cell>
          <cell r="D222" t="str">
            <v xml:space="preserve"> AREA NOLANA</v>
          </cell>
        </row>
        <row r="223">
          <cell r="C223" t="str">
            <v>G3000AD185</v>
          </cell>
          <cell r="D223" t="str">
            <v xml:space="preserve"> AREA NOLANA</v>
          </cell>
        </row>
        <row r="224">
          <cell r="C224" t="str">
            <v>G3000AD241</v>
          </cell>
          <cell r="D224" t="str">
            <v xml:space="preserve"> AREA NOLANA</v>
          </cell>
        </row>
        <row r="225">
          <cell r="C225" t="str">
            <v>G3000LAA2</v>
          </cell>
          <cell r="D225" t="str">
            <v xml:space="preserve"> AREA NOLANA</v>
          </cell>
        </row>
        <row r="226">
          <cell r="C226" t="str">
            <v>G3000PA22</v>
          </cell>
          <cell r="D226" t="str">
            <v xml:space="preserve"> AREA NOLANA</v>
          </cell>
        </row>
        <row r="227">
          <cell r="C227" t="str">
            <v>G3000AC1</v>
          </cell>
          <cell r="D227" t="str">
            <v xml:space="preserve"> AREA NOLANA</v>
          </cell>
        </row>
        <row r="228">
          <cell r="C228" t="str">
            <v>G3000AD169</v>
          </cell>
          <cell r="D228" t="str">
            <v xml:space="preserve"> AREA NOLANA</v>
          </cell>
        </row>
        <row r="229">
          <cell r="C229" t="str">
            <v>G3000AD1</v>
          </cell>
          <cell r="D229" t="str">
            <v xml:space="preserve"> AREA NOLANA</v>
          </cell>
        </row>
        <row r="230">
          <cell r="C230" t="str">
            <v>G3000AD183</v>
          </cell>
          <cell r="D230" t="str">
            <v xml:space="preserve"> AREA NOLANA</v>
          </cell>
        </row>
        <row r="231">
          <cell r="C231" t="str">
            <v>G3000AD180</v>
          </cell>
          <cell r="D231" t="str">
            <v xml:space="preserve"> AREA NOLANA</v>
          </cell>
        </row>
        <row r="232">
          <cell r="C232" t="str">
            <v>G3000AD181</v>
          </cell>
          <cell r="D232" t="str">
            <v xml:space="preserve"> AREA NOLANA</v>
          </cell>
        </row>
        <row r="233">
          <cell r="C233" t="str">
            <v>G3000PA8</v>
          </cell>
          <cell r="D233" t="str">
            <v xml:space="preserve"> AREA NOLANA</v>
          </cell>
        </row>
        <row r="234">
          <cell r="C234" t="str">
            <v>G3000AD230</v>
          </cell>
          <cell r="D234" t="str">
            <v xml:space="preserve"> AREA VESUVIANA</v>
          </cell>
        </row>
        <row r="235">
          <cell r="C235" t="str">
            <v>G3000PA74</v>
          </cell>
          <cell r="D235" t="str">
            <v xml:space="preserve"> AREA VESUVIANA</v>
          </cell>
        </row>
        <row r="236">
          <cell r="C236" t="str">
            <v>G3000AD182</v>
          </cell>
          <cell r="D236" t="str">
            <v xml:space="preserve"> AREA NOLANA</v>
          </cell>
        </row>
        <row r="237">
          <cell r="C237" t="str">
            <v>Liveri</v>
          </cell>
          <cell r="D237" t="str">
            <v xml:space="preserve"> AREA NOLANA</v>
          </cell>
        </row>
        <row r="238">
          <cell r="C238" t="str">
            <v>di Nola</v>
          </cell>
          <cell r="D238" t="str">
            <v>Impianti_ATO3$0$ATO3_N_comuni_grandi_A4</v>
          </cell>
        </row>
        <row r="239">
          <cell r="C239" t="str">
            <v>Carbonara</v>
          </cell>
          <cell r="D239" t="str">
            <v>Impianti_ATO3$0$ATO3_N_comuni_grandi_A4</v>
          </cell>
        </row>
        <row r="240">
          <cell r="C240" t="str">
            <v>Palma</v>
          </cell>
          <cell r="D240" t="str">
            <v>Impianti_ATO3$0$ATO3_N_comuni_grandi_A4</v>
          </cell>
        </row>
        <row r="241">
          <cell r="C241" t="str">
            <v>Bel Sito</v>
          </cell>
          <cell r="D241" t="str">
            <v xml:space="preserve"> AREA NOLANA</v>
          </cell>
        </row>
        <row r="242">
          <cell r="C242" t="str">
            <v>San Paolo</v>
          </cell>
          <cell r="D242" t="str">
            <v xml:space="preserve"> AREA NOLANA</v>
          </cell>
        </row>
        <row r="243">
          <cell r="C243" t="str">
            <v>Campania</v>
          </cell>
          <cell r="D243" t="str">
            <v>Impianti_ATO3$0$ATO3_N_comuni_grandi_A4</v>
          </cell>
        </row>
        <row r="244">
          <cell r="C244" t="str">
            <v>Corbara</v>
          </cell>
          <cell r="D244" t="str">
            <v>Impianti_ATO3$0$ATO3_N_comuni_grandi_A4</v>
          </cell>
        </row>
        <row r="245">
          <cell r="C245" t="str">
            <v>Visciano</v>
          </cell>
          <cell r="D245" t="str">
            <v xml:space="preserve"> AREA NOLANA</v>
          </cell>
        </row>
        <row r="246">
          <cell r="C246" t="str">
            <v>Casamarciano</v>
          </cell>
          <cell r="D246" t="str">
            <v xml:space="preserve"> AREA NOLANA</v>
          </cell>
        </row>
        <row r="247">
          <cell r="C247" t="str">
            <v>Angri</v>
          </cell>
          <cell r="D247" t="str">
            <v>Impianti_ATO3$0$ATO3_N_comuni_grandi_A4</v>
          </cell>
        </row>
        <row r="248">
          <cell r="C248" t="str">
            <v>del Monte Albino</v>
          </cell>
          <cell r="D248" t="str">
            <v>Impianti_ATO3$0$ATO3_N_comuni_grandi_A4</v>
          </cell>
        </row>
        <row r="249">
          <cell r="C249" t="str">
            <v xml:space="preserve">Sant'Egidio </v>
          </cell>
          <cell r="D249" t="str">
            <v>Impianti_ATO3$0$ATO3_N_comuni_grandi_A4</v>
          </cell>
        </row>
        <row r="250">
          <cell r="C250" t="str">
            <v>Pagani</v>
          </cell>
          <cell r="D250" t="str">
            <v>Impianti_ATO3$0$ATO3_N_comuni_grandi_A4</v>
          </cell>
        </row>
        <row r="251">
          <cell r="C251" t="str">
            <v>Cicciano</v>
          </cell>
          <cell r="D251" t="str">
            <v xml:space="preserve"> AREA NOLANA</v>
          </cell>
        </row>
        <row r="252">
          <cell r="C252" t="str">
            <v>San Gennaro</v>
          </cell>
          <cell r="D252" t="str">
            <v xml:space="preserve"> AREA NOLANA</v>
          </cell>
        </row>
        <row r="253">
          <cell r="C253" t="str">
            <v>Nola</v>
          </cell>
          <cell r="D253" t="str">
            <v xml:space="preserve"> AREA NOLANA</v>
          </cell>
        </row>
        <row r="254">
          <cell r="C254" t="str">
            <v>Saviano</v>
          </cell>
          <cell r="D254" t="str">
            <v xml:space="preserve"> AREA NOLANA</v>
          </cell>
        </row>
        <row r="255">
          <cell r="C255" t="str">
            <v>Vesuviano</v>
          </cell>
          <cell r="D255" t="str">
            <v xml:space="preserve"> AREA NOLANA</v>
          </cell>
        </row>
        <row r="256">
          <cell r="C256" t="str">
            <v>Sant'Antonio</v>
          </cell>
          <cell r="D256" t="str">
            <v>Impianti_ATO3$0$ATO3_N_comuni_grandi_A4</v>
          </cell>
        </row>
        <row r="257">
          <cell r="C257" t="str">
            <v>Pompei</v>
          </cell>
          <cell r="D257" t="str">
            <v>Impianti_ATO3$0$ATO3_N_comuni_grandi_A4</v>
          </cell>
        </row>
        <row r="258">
          <cell r="C258" t="str">
            <v>Scisciano</v>
          </cell>
          <cell r="D258" t="str">
            <v xml:space="preserve"> AREA NOLANA</v>
          </cell>
        </row>
        <row r="259">
          <cell r="C259" t="str">
            <v>Comiziano</v>
          </cell>
          <cell r="D259" t="str">
            <v xml:space="preserve"> AREA NOLANA</v>
          </cell>
        </row>
        <row r="260">
          <cell r="C260" t="str">
            <v>Cimitile</v>
          </cell>
          <cell r="D260" t="str">
            <v xml:space="preserve"> AREA NOLANA</v>
          </cell>
        </row>
        <row r="261">
          <cell r="C261" t="str">
            <v>Camposano</v>
          </cell>
          <cell r="D261" t="str">
            <v xml:space="preserve"> AREA NOLANA</v>
          </cell>
        </row>
        <row r="262">
          <cell r="C262" t="str">
            <v>Roccarainola</v>
          </cell>
          <cell r="D262" t="str">
            <v xml:space="preserve"> AREA NOLANA</v>
          </cell>
        </row>
        <row r="263">
          <cell r="C263" t="str">
            <v>Pimonte</v>
          </cell>
          <cell r="D263" t="str">
            <v>Impianti_ATO3$0$ATO3_N_comuni_grandi_A4</v>
          </cell>
        </row>
        <row r="264">
          <cell r="C264" t="str">
            <v>Tufino</v>
          </cell>
          <cell r="D264" t="str">
            <v xml:space="preserve"> AREA NOLANA</v>
          </cell>
        </row>
        <row r="265">
          <cell r="C265" t="str">
            <v>San Vitaliano</v>
          </cell>
          <cell r="D265" t="str">
            <v xml:space="preserve"> AREA NOLANA</v>
          </cell>
        </row>
        <row r="266">
          <cell r="C266" t="str">
            <v>G3000AD150</v>
          </cell>
          <cell r="D266" t="str">
            <v xml:space="preserve"> AREA NOLANA</v>
          </cell>
        </row>
        <row r="267">
          <cell r="C267" t="str">
            <v>G3000AD149</v>
          </cell>
          <cell r="D267" t="str">
            <v xml:space="preserve"> AREA NOLANA</v>
          </cell>
        </row>
        <row r="268">
          <cell r="C268" t="str">
            <v>G3000AD151 ( Il serbatoio è bypassato )</v>
          </cell>
          <cell r="D268" t="str">
            <v xml:space="preserve"> AREA NOLANA</v>
          </cell>
        </row>
        <row r="269">
          <cell r="C269" t="str">
            <v>G3000AD152</v>
          </cell>
          <cell r="D269" t="str">
            <v xml:space="preserve"> AREA NOLANA</v>
          </cell>
        </row>
        <row r="270">
          <cell r="C270" t="str">
            <v>Calvanico</v>
          </cell>
          <cell r="D270" t="str">
            <v>Impianti_ATO3$0$ATO3_N_comuni_grandi_A4</v>
          </cell>
        </row>
        <row r="271">
          <cell r="C271" t="str">
            <v>G3000AD157</v>
          </cell>
          <cell r="D271" t="str">
            <v xml:space="preserve"> AREA NOLANA</v>
          </cell>
        </row>
        <row r="272">
          <cell r="C272" t="str">
            <v>G3000PG15</v>
          </cell>
          <cell r="D272" t="str">
            <v xml:space="preserve"> AREA NOLANA</v>
          </cell>
        </row>
        <row r="273">
          <cell r="C273" t="str">
            <v>G3000PA4</v>
          </cell>
          <cell r="D273" t="str">
            <v xml:space="preserve"> AREA NOLANA</v>
          </cell>
        </row>
        <row r="274">
          <cell r="C274" t="str">
            <v>G3000AD138</v>
          </cell>
          <cell r="D274" t="str">
            <v xml:space="preserve"> AREA NOLANA</v>
          </cell>
        </row>
        <row r="275">
          <cell r="C275" t="str">
            <v>G3000AD139</v>
          </cell>
          <cell r="D275" t="str">
            <v xml:space="preserve"> AREA NOLANA</v>
          </cell>
        </row>
        <row r="276">
          <cell r="C276" t="str">
            <v>G3000AC45</v>
          </cell>
          <cell r="D276" t="str">
            <v xml:space="preserve"> AREA NOLANA</v>
          </cell>
        </row>
        <row r="277">
          <cell r="C277" t="str">
            <v>G3000PA3</v>
          </cell>
          <cell r="D277" t="str">
            <v xml:space="preserve"> AREA NOLANA</v>
          </cell>
        </row>
        <row r="278">
          <cell r="C278" t="str">
            <v>G3000AD148</v>
          </cell>
          <cell r="D278" t="str">
            <v xml:space="preserve"> AREA NOLANA</v>
          </cell>
        </row>
        <row r="279">
          <cell r="C279" t="str">
            <v>G3000AD146</v>
          </cell>
          <cell r="D279" t="str">
            <v xml:space="preserve"> AREA NOLANA</v>
          </cell>
        </row>
        <row r="280">
          <cell r="C280" t="str">
            <v>Fisciano</v>
          </cell>
          <cell r="D280" t="str">
            <v>Impianti_ATO3$0$ATO3_N_comuni_grandi_A4</v>
          </cell>
        </row>
        <row r="281">
          <cell r="C281" t="str">
            <v>sul Sarno</v>
          </cell>
          <cell r="D281" t="str">
            <v>Impianti_ATO3$0$ATO3_N_comuni_grandi_A4</v>
          </cell>
        </row>
        <row r="282">
          <cell r="C282" t="str">
            <v xml:space="preserve">San Marzano </v>
          </cell>
          <cell r="D282" t="str">
            <v>Impianti_ATO3$0$ATO3_N_comuni_grandi_A4</v>
          </cell>
        </row>
        <row r="283">
          <cell r="C283" t="str">
            <v>Roccapiemonte</v>
          </cell>
          <cell r="D283" t="str">
            <v>Impianti_ATO3$0$ATO3_N_comuni_grandi_A4</v>
          </cell>
        </row>
        <row r="284">
          <cell r="C284" t="str">
            <v>Sarno</v>
          </cell>
          <cell r="D284" t="str">
            <v>Impianti_ATO3$0$ATO3_N_comuni_grandi_A4</v>
          </cell>
        </row>
        <row r="285">
          <cell r="C285" t="str">
            <v>Striano</v>
          </cell>
          <cell r="D285" t="str">
            <v>Impianti_ATO3$0$ATO3_N_comuni_grandi_A4</v>
          </cell>
        </row>
        <row r="286">
          <cell r="C286" t="str">
            <v>Torio</v>
          </cell>
          <cell r="D286" t="str">
            <v>Impianti_ATO3$0$ATO3_N_comuni_grandi_A4</v>
          </cell>
        </row>
        <row r="287">
          <cell r="C287" t="str">
            <v>San Valentino</v>
          </cell>
          <cell r="D287" t="str">
            <v>Impianti_ATO3$0$ATO3_N_comuni_grandi_A4</v>
          </cell>
        </row>
        <row r="288">
          <cell r="C288" t="str">
            <v>Castel San Giorgio</v>
          </cell>
          <cell r="D288" t="str">
            <v>Impianti_ATO3$0$ATO3_N_comuni_grandi_A4</v>
          </cell>
        </row>
        <row r="289">
          <cell r="C289" t="str">
            <v>Siano</v>
          </cell>
          <cell r="D289" t="str">
            <v>Impianti_ATO3$0$ATO3_N_comuni_grandi_A4</v>
          </cell>
        </row>
        <row r="290">
          <cell r="C290" t="str">
            <v>Bracigliano</v>
          </cell>
          <cell r="D290" t="str">
            <v>Impianti_ATO3$0$ATO3_N_comuni_grandi_A4</v>
          </cell>
        </row>
        <row r="291">
          <cell r="C291" t="str">
            <v xml:space="preserve">Mercato </v>
          </cell>
          <cell r="D291" t="str">
            <v>Impianti_ATO3$0$ATO3_N_comuni_grandi_A4</v>
          </cell>
        </row>
        <row r="292">
          <cell r="C292" t="str">
            <v>Inferiore</v>
          </cell>
          <cell r="D292" t="str">
            <v>Impianti_ATO3$0$ATO3_N_comuni_grandi_A4</v>
          </cell>
        </row>
        <row r="293">
          <cell r="C293" t="str">
            <v>Superiore</v>
          </cell>
          <cell r="D293" t="str">
            <v>Impianti_ATO3$0$ATO3_N_comuni_grandi_A4</v>
          </cell>
        </row>
        <row r="294">
          <cell r="C294" t="str">
            <v>San Severino</v>
          </cell>
          <cell r="D294" t="str">
            <v>Impianti_ATO3$0$ATO3_N_comuni_grandi_A4</v>
          </cell>
        </row>
        <row r="295">
          <cell r="C295" t="str">
            <v>Abate</v>
          </cell>
          <cell r="D295" t="str">
            <v>Impianti_ATO3$0$ATO3_N_comuni_grandi_A4</v>
          </cell>
        </row>
        <row r="296">
          <cell r="C296" t="str">
            <v>Piano</v>
          </cell>
          <cell r="D296" t="str">
            <v>Impianti_ATO3$0$ATO3_N_comuni_grandi_A4</v>
          </cell>
        </row>
        <row r="297">
          <cell r="C297" t="str">
            <v>Meta</v>
          </cell>
          <cell r="D297" t="str">
            <v xml:space="preserve"> AREA SORRENTINA</v>
          </cell>
        </row>
        <row r="298">
          <cell r="C298" t="str">
            <v>Massa Lubrense</v>
          </cell>
          <cell r="D298" t="str">
            <v>Impianti_ATO3$0$ATO3_N_comuni_grandi_A4</v>
          </cell>
        </row>
        <row r="299">
          <cell r="C299" t="str">
            <v>di Sorrento</v>
          </cell>
          <cell r="D299" t="str">
            <v>Impianti_ATO3$0$ATO3_N_comuni_grandi_A4</v>
          </cell>
        </row>
        <row r="300">
          <cell r="C300" t="str">
            <v>Anacapri</v>
          </cell>
          <cell r="D300" t="str">
            <v>Impianti_ATO3$0$ATO3_N_comuni_grandi_A4</v>
          </cell>
        </row>
        <row r="301">
          <cell r="C301" t="str">
            <v>Vico Equense</v>
          </cell>
          <cell r="D301" t="str">
            <v>Impianti_ATO3$0$ATO3_N_comuni_grandi_A4</v>
          </cell>
        </row>
        <row r="302">
          <cell r="C302" t="str">
            <v>Sorrento</v>
          </cell>
          <cell r="D302" t="str">
            <v>Impianti_ATO3$0$ATO3_N_comuni_grandi_A4</v>
          </cell>
        </row>
        <row r="303">
          <cell r="C303" t="str">
            <v>Pomigliano</v>
          </cell>
          <cell r="D303" t="str">
            <v xml:space="preserve"> AREA NOLANA</v>
          </cell>
        </row>
        <row r="304">
          <cell r="C304" t="str">
            <v>Trocchia</v>
          </cell>
          <cell r="D304" t="str">
            <v xml:space="preserve"> AREA VESUVIANA</v>
          </cell>
        </row>
        <row r="305">
          <cell r="C305" t="str">
            <v>Pollena</v>
          </cell>
          <cell r="D305" t="str">
            <v>Impianti_ATO3$0$ATO3_N_comuni_grandi_A4</v>
          </cell>
        </row>
        <row r="306">
          <cell r="C306" t="str">
            <v>d'Arco</v>
          </cell>
          <cell r="D306" t="str">
            <v xml:space="preserve"> AREA NOLANA</v>
          </cell>
        </row>
        <row r="307">
          <cell r="C307" t="str">
            <v>Sant'Agnello</v>
          </cell>
          <cell r="D307" t="str">
            <v>Impianti_ATO3$0$ATO3_N_comuni_grandi_A4</v>
          </cell>
        </row>
        <row r="308">
          <cell r="C308" t="str">
            <v>di Napoli</v>
          </cell>
          <cell r="D308" t="str">
            <v xml:space="preserve"> AREA NOLANA</v>
          </cell>
        </row>
        <row r="309">
          <cell r="C309" t="str">
            <v>Casalnuovo</v>
          </cell>
          <cell r="D309" t="str">
            <v xml:space="preserve"> AREA NOLANA</v>
          </cell>
        </row>
        <row r="310">
          <cell r="C310" t="str">
            <v>Capri</v>
          </cell>
          <cell r="D310" t="str">
            <v>Impianti_ATO3$0$ATO3_N_comuni_grandi_A4</v>
          </cell>
        </row>
        <row r="311">
          <cell r="C311" t="str">
            <v>G3000LAA3</v>
          </cell>
          <cell r="D311" t="str">
            <v xml:space="preserve"> AREA VESUVIANA</v>
          </cell>
        </row>
        <row r="312">
          <cell r="C312" t="str">
            <v>G3000LAA6</v>
          </cell>
          <cell r="D312" t="str">
            <v xml:space="preserve"> AREA NOLANA</v>
          </cell>
        </row>
        <row r="313">
          <cell r="C313" t="str">
            <v>G3000LAA4</v>
          </cell>
          <cell r="D313" t="str">
            <v xml:space="preserve"> AREA SORRENTINA</v>
          </cell>
        </row>
        <row r="314">
          <cell r="C314" t="str">
            <v>G3000LAA5</v>
          </cell>
          <cell r="D314" t="str">
            <v xml:space="preserve"> AREA SORRENTINA</v>
          </cell>
        </row>
        <row r="315">
          <cell r="C315" t="str">
            <v>G1001AC25</v>
          </cell>
          <cell r="D315" t="str">
            <v xml:space="preserve"> AREA VESUVIANA</v>
          </cell>
        </row>
        <row r="316">
          <cell r="C316" t="str">
            <v>CIS NOLA</v>
          </cell>
          <cell r="D316" t="str">
            <v xml:space="preserve"> AREA NOLANA</v>
          </cell>
        </row>
        <row r="317">
          <cell r="C317" t="str">
            <v>G3000LAA1</v>
          </cell>
          <cell r="D317" t="str">
            <v xml:space="preserve"> AREA NOLANA</v>
          </cell>
        </row>
        <row r="318">
          <cell r="C318" t="str">
            <v>Volla</v>
          </cell>
          <cell r="D318" t="str">
            <v xml:space="preserve"> AREA NOLANA</v>
          </cell>
        </row>
        <row r="319">
          <cell r="C319" t="str">
            <v>Cercola</v>
          </cell>
          <cell r="D319" t="str">
            <v xml:space="preserve"> AREA NOLANA</v>
          </cell>
        </row>
        <row r="320">
          <cell r="C320" t="str">
            <v>Portici</v>
          </cell>
          <cell r="D320" t="str">
            <v xml:space="preserve"> AREA VESUVIANA</v>
          </cell>
        </row>
        <row r="321">
          <cell r="C321" t="str">
            <v>San Giorgio</v>
          </cell>
          <cell r="D321" t="str">
            <v>Impianti_ATO3$0$ATO3_N_comuni_grandi_A4</v>
          </cell>
        </row>
        <row r="322">
          <cell r="C322" t="str">
            <v>Napoli</v>
          </cell>
          <cell r="D322" t="str">
            <v>Impianti_ATO3$0$ATO3_N_comuni_grandi_A4</v>
          </cell>
        </row>
        <row r="323">
          <cell r="C323" t="str">
            <v>Salerno</v>
          </cell>
          <cell r="D323" t="str">
            <v>Impianti_ATO3$0$ATO3_N_comuni_grandi_A4</v>
          </cell>
        </row>
        <row r="324">
          <cell r="C324" t="str">
            <v>a Cremano</v>
          </cell>
          <cell r="D324" t="str">
            <v>Impianti_ATO3$0$ATO3_N_comuni_grandi_A4</v>
          </cell>
        </row>
        <row r="325">
          <cell r="C325" t="str">
            <v>Poggiomarino</v>
          </cell>
          <cell r="D325" t="str">
            <v>Impianti_ATO3$0$ATO3_N_comuni_grandi_A4</v>
          </cell>
        </row>
        <row r="326">
          <cell r="C326" t="str">
            <v>Ottaviano</v>
          </cell>
          <cell r="D326" t="str">
            <v>Impianti_ATO3$0$ATO3_N_comuni_grandi_A4</v>
          </cell>
        </row>
        <row r="327">
          <cell r="C327" t="str">
            <v>di Stabia</v>
          </cell>
          <cell r="D327" t="str">
            <v>Impianti_ATO3$0$ATO3_N_comuni_grandi_A4</v>
          </cell>
        </row>
        <row r="328">
          <cell r="C328" t="str">
            <v>Scafati</v>
          </cell>
          <cell r="D328" t="str">
            <v>Impianti_ATO3$0$ATO3_N_comuni_grandi_A4</v>
          </cell>
        </row>
        <row r="329">
          <cell r="C329" t="str">
            <v>Vesuviano</v>
          </cell>
          <cell r="D329" t="str">
            <v>Impianti_ATO3$0$ATO3_N_comuni_grandi_A4</v>
          </cell>
        </row>
        <row r="330">
          <cell r="C330" t="str">
            <v>San Giuseppe</v>
          </cell>
          <cell r="D330" t="str">
            <v>Impianti_ATO3$0$ATO3_N_comuni_grandi_A4</v>
          </cell>
        </row>
        <row r="331">
          <cell r="C331" t="str">
            <v>Boscoreale</v>
          </cell>
          <cell r="D331" t="str">
            <v xml:space="preserve"> AREA VESUVIANA</v>
          </cell>
        </row>
        <row r="332">
          <cell r="C332" t="str">
            <v>di Napoli</v>
          </cell>
          <cell r="D332" t="str">
            <v xml:space="preserve"> AREA SORRENTINA</v>
          </cell>
        </row>
        <row r="333">
          <cell r="C333" t="str">
            <v>Casola</v>
          </cell>
          <cell r="D333" t="str">
            <v xml:space="preserve"> AREA SORRENTINA</v>
          </cell>
        </row>
        <row r="334">
          <cell r="C334" t="str">
            <v>Lettere</v>
          </cell>
          <cell r="D334" t="str">
            <v>Impianti_ATO3$0$ATO3_N_comuni_grandi_A4</v>
          </cell>
        </row>
        <row r="335">
          <cell r="C335" t="str">
            <v>Gragnano</v>
          </cell>
          <cell r="D335" t="str">
            <v>Impianti_ATO3$0$ATO3_N_comuni_grandi_A4</v>
          </cell>
        </row>
        <row r="336">
          <cell r="C336" t="str">
            <v>Castellammare</v>
          </cell>
          <cell r="D336" t="str">
            <v>Impianti_ATO3$0$ATO3_N_comuni_grandi_A4</v>
          </cell>
        </row>
        <row r="337">
          <cell r="C337" t="str">
            <v>La Carità</v>
          </cell>
          <cell r="D337" t="str">
            <v>Impianti_ATO3$0$ATO3_N_comuni_grandi_A4</v>
          </cell>
        </row>
        <row r="338">
          <cell r="C338" t="str">
            <v>Santa Maria</v>
          </cell>
          <cell r="D338" t="str">
            <v>Impianti_ATO3$0$ATO3_N_comuni_grandi_A4</v>
          </cell>
        </row>
        <row r="339">
          <cell r="C339" t="str">
            <v>Terzigno</v>
          </cell>
          <cell r="D339" t="str">
            <v xml:space="preserve"> AREA VESUVIANA</v>
          </cell>
        </row>
        <row r="340">
          <cell r="C340" t="str">
            <v>Ercolano</v>
          </cell>
          <cell r="D340" t="str">
            <v>Impianti_ATO3$0$ATO3_N_comuni_grandi_A4</v>
          </cell>
        </row>
        <row r="341">
          <cell r="C341" t="str">
            <v>del Greco</v>
          </cell>
          <cell r="D341" t="str">
            <v>Impianti_ATO3$0$ATO3_N_comuni_grandi_A4</v>
          </cell>
        </row>
        <row r="342">
          <cell r="C342" t="str">
            <v>Marigliano</v>
          </cell>
          <cell r="D342" t="str">
            <v xml:space="preserve"> AREA NOLANA</v>
          </cell>
        </row>
        <row r="343">
          <cell r="C343" t="str">
            <v>Massa</v>
          </cell>
          <cell r="D343" t="str">
            <v>Impianti_ATO3$0$ATO3_N_comuni_grandi_A4</v>
          </cell>
        </row>
        <row r="344">
          <cell r="C344" t="str">
            <v>Sant'Anastasia</v>
          </cell>
          <cell r="D344" t="str">
            <v>Impianti_ATO3$0$ATO3_N_comuni_grandi_A4</v>
          </cell>
        </row>
        <row r="345">
          <cell r="C345" t="str">
            <v>San Sebastiano</v>
          </cell>
          <cell r="D345" t="str">
            <v>Impianti_ATO3$0$ATO3_N_comuni_grandi_A4</v>
          </cell>
        </row>
        <row r="346">
          <cell r="C346" t="str">
            <v>di Somma</v>
          </cell>
          <cell r="D346" t="str">
            <v>Impianti_ATO3$0$ATO3_N_comuni_grandi_A4</v>
          </cell>
        </row>
        <row r="347">
          <cell r="C347" t="str">
            <v>Trecase</v>
          </cell>
          <cell r="D347" t="str">
            <v>Impianti_ATO3$0$ATO3_N_comuni_grandi_A4</v>
          </cell>
        </row>
        <row r="348">
          <cell r="C348" t="str">
            <v>Vesuviana</v>
          </cell>
          <cell r="D348" t="str">
            <v>Impianti_ATO3$0$ATO3_N_comuni_grandi_A4</v>
          </cell>
        </row>
        <row r="349">
          <cell r="C349" t="str">
            <v>Somma</v>
          </cell>
          <cell r="D349" t="str">
            <v>Impianti_ATO3$0$ATO3_N_comuni_grandi_A4</v>
          </cell>
        </row>
        <row r="350">
          <cell r="C350" t="str">
            <v>Boscotrecase</v>
          </cell>
          <cell r="D350" t="str">
            <v xml:space="preserve"> AREA VESUVIANA</v>
          </cell>
        </row>
        <row r="351">
          <cell r="C351" t="str">
            <v>di Cisterna</v>
          </cell>
          <cell r="D351" t="str">
            <v xml:space="preserve"> AREA NOLANA</v>
          </cell>
        </row>
        <row r="352">
          <cell r="C352" t="str">
            <v>Castello</v>
          </cell>
          <cell r="D352" t="str">
            <v xml:space="preserve"> AREA NOLANA</v>
          </cell>
        </row>
        <row r="353">
          <cell r="C353" t="str">
            <v>Annunziata</v>
          </cell>
          <cell r="D353" t="str">
            <v>Impianti_ATO3$0$ATO3_N_comuni_grandi_A4</v>
          </cell>
        </row>
        <row r="354">
          <cell r="C354" t="str">
            <v>G3000PA5</v>
          </cell>
          <cell r="D354" t="str">
            <v xml:space="preserve"> AREA NOLANA</v>
          </cell>
        </row>
        <row r="355">
          <cell r="C355" t="str">
            <v>G3000AD109</v>
          </cell>
          <cell r="D355" t="str">
            <v xml:space="preserve"> AREA SORRENTINA</v>
          </cell>
        </row>
        <row r="356">
          <cell r="C356" t="str">
            <v>G3000PG9</v>
          </cell>
          <cell r="D356" t="str">
            <v xml:space="preserve"> AREA SORRENTINA</v>
          </cell>
        </row>
        <row r="357">
          <cell r="C357" t="str">
            <v>G3000AD91</v>
          </cell>
          <cell r="D357" t="str">
            <v xml:space="preserve"> AREA SORRENTINA</v>
          </cell>
        </row>
        <row r="358">
          <cell r="C358" t="str">
            <v>G3000AD107</v>
          </cell>
          <cell r="D358" t="str">
            <v xml:space="preserve"> AREA SORRENTINA</v>
          </cell>
        </row>
        <row r="359">
          <cell r="C359" t="str">
            <v>G3000PA80</v>
          </cell>
          <cell r="D359" t="str">
            <v xml:space="preserve"> AREA SORRENTINA</v>
          </cell>
        </row>
        <row r="360">
          <cell r="C360" t="str">
            <v>G3000AD110</v>
          </cell>
          <cell r="D360" t="str">
            <v xml:space="preserve"> AREA SORRENTINA</v>
          </cell>
        </row>
        <row r="361">
          <cell r="C361" t="str">
            <v>G3000PG80</v>
          </cell>
          <cell r="D361" t="str">
            <v xml:space="preserve"> AREA SORRENTINA</v>
          </cell>
        </row>
        <row r="362">
          <cell r="C362" t="str">
            <v>G3000AD56</v>
          </cell>
          <cell r="D362" t="str">
            <v xml:space="preserve"> AREA SARNESE</v>
          </cell>
        </row>
        <row r="363">
          <cell r="C363" t="str">
            <v>G3000AD215</v>
          </cell>
          <cell r="D363" t="str">
            <v xml:space="preserve"> AREA SORRENTINA</v>
          </cell>
        </row>
        <row r="364">
          <cell r="C364" t="str">
            <v>G3000AD87</v>
          </cell>
          <cell r="D364" t="str">
            <v xml:space="preserve"> AREA SORRENTINA</v>
          </cell>
        </row>
        <row r="365">
          <cell r="C365" t="str">
            <v>G3000AD57</v>
          </cell>
          <cell r="D365" t="str">
            <v xml:space="preserve"> AREA SORRENTINA</v>
          </cell>
        </row>
        <row r="366">
          <cell r="C366" t="str">
            <v>G3000AD108</v>
          </cell>
          <cell r="D366" t="str">
            <v xml:space="preserve"> AREA SORRENTINA</v>
          </cell>
        </row>
        <row r="367">
          <cell r="C367" t="str">
            <v>G3000AD88</v>
          </cell>
          <cell r="D367" t="str">
            <v xml:space="preserve"> AREA SORRENTINA</v>
          </cell>
        </row>
        <row r="368">
          <cell r="C368" t="str">
            <v>G3000AD106</v>
          </cell>
          <cell r="D368" t="str">
            <v xml:space="preserve"> AREA SORRENTINA</v>
          </cell>
        </row>
        <row r="369">
          <cell r="C369" t="str">
            <v>G3000AD244</v>
          </cell>
          <cell r="D369" t="str">
            <v xml:space="preserve"> AREA SORRENTINA</v>
          </cell>
        </row>
        <row r="370">
          <cell r="C370" t="str">
            <v>G3000AD223</v>
          </cell>
          <cell r="D370" t="str">
            <v xml:space="preserve"> AREA SORRENTINA</v>
          </cell>
        </row>
        <row r="371">
          <cell r="C371" t="str">
            <v>G3000PA68</v>
          </cell>
          <cell r="D371" t="str">
            <v xml:space="preserve"> AREA SORRENTINA</v>
          </cell>
        </row>
        <row r="372">
          <cell r="C372" t="str">
            <v>G3000AD224</v>
          </cell>
          <cell r="D372" t="str">
            <v xml:space="preserve"> AREA SORRENTINA</v>
          </cell>
        </row>
        <row r="373">
          <cell r="C373" t="str">
            <v>G3000PA69</v>
          </cell>
          <cell r="D373" t="str">
            <v xml:space="preserve"> AREA SORRENTINA</v>
          </cell>
        </row>
        <row r="374">
          <cell r="C374" t="str">
            <v>G3000AD221</v>
          </cell>
          <cell r="D374" t="str">
            <v xml:space="preserve"> AREA SORRENTINA</v>
          </cell>
        </row>
        <row r="375">
          <cell r="C375" t="str">
            <v>G3000PA70</v>
          </cell>
          <cell r="D375" t="str">
            <v xml:space="preserve"> AREA SORRENTINA</v>
          </cell>
        </row>
        <row r="376">
          <cell r="C376" t="str">
            <v>G3000AD222</v>
          </cell>
          <cell r="D376" t="str">
            <v xml:space="preserve"> AREA SORRENTINA</v>
          </cell>
        </row>
        <row r="377">
          <cell r="C377" t="str">
            <v>G3000AD205</v>
          </cell>
          <cell r="D377" t="str">
            <v xml:space="preserve"> AREA SORRENTINA</v>
          </cell>
        </row>
        <row r="378">
          <cell r="C378" t="str">
            <v>G3000AC23</v>
          </cell>
          <cell r="D378" t="str">
            <v xml:space="preserve"> AREA SORRENTINA</v>
          </cell>
        </row>
        <row r="379">
          <cell r="C379" t="str">
            <v>G3000AC22</v>
          </cell>
          <cell r="D379" t="str">
            <v xml:space="preserve"> AREA SORRENTINA</v>
          </cell>
        </row>
        <row r="380">
          <cell r="C380" t="str">
            <v>G3000AC61</v>
          </cell>
          <cell r="D380" t="str">
            <v xml:space="preserve"> AREA SORRENTINA</v>
          </cell>
        </row>
        <row r="381">
          <cell r="C381" t="str">
            <v>G3000AC55</v>
          </cell>
          <cell r="D381" t="str">
            <v xml:space="preserve"> AREA SORRENTINA</v>
          </cell>
        </row>
        <row r="382">
          <cell r="C382" t="str">
            <v>G3000AD225</v>
          </cell>
          <cell r="D382" t="str">
            <v xml:space="preserve"> AREA SORRENTINA</v>
          </cell>
        </row>
        <row r="383">
          <cell r="C383" t="str">
            <v>G3000PG19</v>
          </cell>
          <cell r="D383" t="str">
            <v xml:space="preserve"> AREA SORRENTINA</v>
          </cell>
        </row>
        <row r="384">
          <cell r="C384" t="str">
            <v>G3000P2</v>
          </cell>
          <cell r="D384" t="str">
            <v xml:space="preserve"> AREA SORRENTINA</v>
          </cell>
        </row>
        <row r="385">
          <cell r="C385" t="str">
            <v>G3000AD92</v>
          </cell>
          <cell r="D385" t="str">
            <v xml:space="preserve"> AREA SORRENTINA</v>
          </cell>
        </row>
        <row r="386">
          <cell r="C386" t="str">
            <v>G3000AC62</v>
          </cell>
          <cell r="D386" t="str">
            <v xml:space="preserve"> AREA SORRENTINA</v>
          </cell>
        </row>
        <row r="387">
          <cell r="C387" t="str">
            <v>G3000AD86</v>
          </cell>
          <cell r="D387" t="str">
            <v xml:space="preserve"> AREA SORRENTINA</v>
          </cell>
        </row>
        <row r="388">
          <cell r="C388" t="str">
            <v>G3000PA63</v>
          </cell>
          <cell r="D388" t="str">
            <v xml:space="preserve"> AREA SARNESE</v>
          </cell>
        </row>
        <row r="389">
          <cell r="C389" t="str">
            <v>G3000AD80</v>
          </cell>
          <cell r="D389" t="str">
            <v xml:space="preserve"> AREA SARNESE</v>
          </cell>
        </row>
        <row r="390">
          <cell r="C390" t="str">
            <v>G3000PA64</v>
          </cell>
          <cell r="D390" t="str">
            <v xml:space="preserve"> AREA SORRENTINA</v>
          </cell>
        </row>
        <row r="391">
          <cell r="C391" t="str">
            <v>G3000AD95</v>
          </cell>
          <cell r="D391" t="str">
            <v xml:space="preserve"> AREA SORRENTINA</v>
          </cell>
        </row>
        <row r="392">
          <cell r="C392" t="str">
            <v>G3000AD94</v>
          </cell>
          <cell r="D392" t="str">
            <v xml:space="preserve"> AREA SORRENTINA</v>
          </cell>
        </row>
        <row r="393">
          <cell r="C393" t="str">
            <v>G3000AD96</v>
          </cell>
          <cell r="D393" t="str">
            <v xml:space="preserve"> AREA SORRENTINA</v>
          </cell>
        </row>
        <row r="394">
          <cell r="C394" t="str">
            <v>G3000PG24</v>
          </cell>
          <cell r="D394" t="str">
            <v xml:space="preserve"> AREA SORRENTINA</v>
          </cell>
        </row>
        <row r="395">
          <cell r="C395" t="str">
            <v>G3000AD243</v>
          </cell>
          <cell r="D395" t="str">
            <v xml:space="preserve"> AREA SORRENTINA</v>
          </cell>
        </row>
        <row r="396">
          <cell r="C396" t="str">
            <v>G3000AD93</v>
          </cell>
          <cell r="D396" t="str">
            <v xml:space="preserve"> AREA SORRENTINA</v>
          </cell>
        </row>
        <row r="397">
          <cell r="C397" t="str">
            <v>G3000AC25</v>
          </cell>
          <cell r="D397" t="str">
            <v xml:space="preserve"> AREA SORRENTINA</v>
          </cell>
        </row>
        <row r="398">
          <cell r="C398" t="str">
            <v>G3000AD82</v>
          </cell>
          <cell r="D398" t="str">
            <v xml:space="preserve"> AREA SARNESE</v>
          </cell>
        </row>
        <row r="399">
          <cell r="C399" t="str">
            <v>G3000AD84</v>
          </cell>
          <cell r="D399" t="str">
            <v xml:space="preserve"> AREA SARNESE</v>
          </cell>
        </row>
        <row r="400">
          <cell r="C400" t="str">
            <v>G3000AD200</v>
          </cell>
          <cell r="D400" t="str">
            <v xml:space="preserve"> AREA SORRENTINA</v>
          </cell>
        </row>
        <row r="401">
          <cell r="C401" t="str">
            <v>G3000AD199</v>
          </cell>
          <cell r="D401" t="str">
            <v xml:space="preserve"> AREA SORRENTINA</v>
          </cell>
        </row>
        <row r="402">
          <cell r="C402" t="str">
            <v>G3000PT2</v>
          </cell>
          <cell r="D402" t="str">
            <v xml:space="preserve"> AREA SORRENTINA</v>
          </cell>
        </row>
        <row r="403">
          <cell r="C403" t="str">
            <v>G3000AD85</v>
          </cell>
          <cell r="D403" t="str">
            <v xml:space="preserve"> AREA SORRENTINA</v>
          </cell>
        </row>
        <row r="404">
          <cell r="C404" t="str">
            <v>G3000AC26</v>
          </cell>
          <cell r="D404" t="str">
            <v xml:space="preserve"> AREA SORRENTINA</v>
          </cell>
        </row>
        <row r="405">
          <cell r="C405" t="str">
            <v>G3000AC27</v>
          </cell>
          <cell r="D405" t="str">
            <v xml:space="preserve"> AREA SORRENTINA</v>
          </cell>
        </row>
        <row r="406">
          <cell r="C406" t="str">
            <v>G3000PA62</v>
          </cell>
          <cell r="D406" t="str">
            <v xml:space="preserve"> AREA SARNESE</v>
          </cell>
        </row>
        <row r="407">
          <cell r="C407" t="str">
            <v>G3000PA56</v>
          </cell>
          <cell r="D407" t="str">
            <v xml:space="preserve"> AREA SARNESE</v>
          </cell>
        </row>
        <row r="408">
          <cell r="C408" t="str">
            <v>G3000AD81</v>
          </cell>
          <cell r="D408" t="str">
            <v xml:space="preserve"> AREA SARNESE</v>
          </cell>
        </row>
        <row r="409">
          <cell r="C409" t="str">
            <v>G3000AC29</v>
          </cell>
          <cell r="D409" t="str">
            <v xml:space="preserve"> AREA SARNESE</v>
          </cell>
        </row>
        <row r="410">
          <cell r="C410" t="str">
            <v>G3000PG10</v>
          </cell>
          <cell r="D410" t="str">
            <v xml:space="preserve"> AREA SORRENTINA</v>
          </cell>
        </row>
        <row r="411">
          <cell r="C411" t="str">
            <v>G3000AC30</v>
          </cell>
          <cell r="D411" t="str">
            <v xml:space="preserve"> AREA SARNESE</v>
          </cell>
        </row>
        <row r="412">
          <cell r="C412" t="str">
            <v>G3000AD83</v>
          </cell>
          <cell r="D412" t="str">
            <v xml:space="preserve"> AREA SARNESE</v>
          </cell>
        </row>
        <row r="413">
          <cell r="C413" t="str">
            <v>G3000AC56</v>
          </cell>
          <cell r="D413" t="str">
            <v xml:space="preserve"> AREA SORRENTINA</v>
          </cell>
        </row>
        <row r="414">
          <cell r="C414" t="str">
            <v>G3000AD131</v>
          </cell>
          <cell r="D414" t="str">
            <v xml:space="preserve"> AREA NOLANA</v>
          </cell>
        </row>
        <row r="415">
          <cell r="C415" t="str">
            <v>G3000AD132</v>
          </cell>
          <cell r="D415" t="str">
            <v xml:space="preserve"> AREA NOLANA</v>
          </cell>
        </row>
        <row r="416">
          <cell r="C416" t="str">
            <v>G3000PA15</v>
          </cell>
          <cell r="D416" t="str">
            <v xml:space="preserve"> AREA NOLANA</v>
          </cell>
        </row>
        <row r="417">
          <cell r="C417" t="str">
            <v>G3000AD189</v>
          </cell>
          <cell r="D417" t="str">
            <v xml:space="preserve"> AREA NOLANA</v>
          </cell>
        </row>
        <row r="418">
          <cell r="C418" t="str">
            <v>G3000AD119</v>
          </cell>
          <cell r="D418" t="str">
            <v xml:space="preserve"> AREA NOLANA</v>
          </cell>
        </row>
        <row r="419">
          <cell r="C419" t="str">
            <v>G3000PA10</v>
          </cell>
          <cell r="D419" t="str">
            <v xml:space="preserve"> AREA NOLANA</v>
          </cell>
        </row>
        <row r="420">
          <cell r="C420" t="str">
            <v>G3000AD145</v>
          </cell>
          <cell r="D420" t="str">
            <v xml:space="preserve"> AREA NOLANA</v>
          </cell>
        </row>
        <row r="421">
          <cell r="C421" t="str">
            <v>G3000PG13</v>
          </cell>
          <cell r="D421" t="str">
            <v xml:space="preserve"> AREA NOLANA</v>
          </cell>
        </row>
        <row r="422">
          <cell r="C422" t="str">
            <v>G3000AD118</v>
          </cell>
          <cell r="D422" t="str">
            <v xml:space="preserve"> AREA NOLANA</v>
          </cell>
        </row>
        <row r="423">
          <cell r="C423" t="str">
            <v>G3000AC34</v>
          </cell>
          <cell r="D423" t="str">
            <v xml:space="preserve"> AREA NOLANA</v>
          </cell>
        </row>
        <row r="424">
          <cell r="C424" t="str">
            <v>G3000AD129</v>
          </cell>
          <cell r="D424" t="str">
            <v xml:space="preserve"> AREA NOLANA</v>
          </cell>
        </row>
        <row r="425">
          <cell r="C425" t="str">
            <v>G3000AD154</v>
          </cell>
          <cell r="D425" t="str">
            <v xml:space="preserve"> AREA NOLANA</v>
          </cell>
        </row>
        <row r="426">
          <cell r="C426" t="str">
            <v>G3000AD121</v>
          </cell>
          <cell r="D426" t="str">
            <v xml:space="preserve"> AREA NOLANA</v>
          </cell>
        </row>
        <row r="427">
          <cell r="C427" t="str">
            <v>G3000PA14</v>
          </cell>
          <cell r="D427" t="str">
            <v xml:space="preserve"> AREA NOLANA</v>
          </cell>
        </row>
        <row r="428">
          <cell r="C428" t="str">
            <v>G3000AD113</v>
          </cell>
          <cell r="D428" t="str">
            <v xml:space="preserve"> AREA NOLANA</v>
          </cell>
        </row>
        <row r="429">
          <cell r="C429" t="str">
            <v>G3000AD143</v>
          </cell>
          <cell r="D429" t="str">
            <v xml:space="preserve"> AREA NOLANA</v>
          </cell>
        </row>
        <row r="430">
          <cell r="C430" t="str">
            <v>G3000AD144</v>
          </cell>
          <cell r="D430" t="str">
            <v xml:space="preserve"> AREA NOLANA</v>
          </cell>
        </row>
        <row r="431">
          <cell r="C431" t="str">
            <v>G3000AC44</v>
          </cell>
          <cell r="D431" t="str">
            <v xml:space="preserve"> AREA NOLANA</v>
          </cell>
        </row>
        <row r="432">
          <cell r="C432" t="str">
            <v>G3000AD140</v>
          </cell>
          <cell r="D432" t="str">
            <v xml:space="preserve"> AREA NOLANA</v>
          </cell>
        </row>
        <row r="433">
          <cell r="C433" t="str">
            <v>G3000AD137</v>
          </cell>
          <cell r="D433" t="str">
            <v xml:space="preserve"> AREA NOLANA</v>
          </cell>
        </row>
        <row r="434">
          <cell r="C434" t="str">
            <v>G3000AD135</v>
          </cell>
          <cell r="D434" t="str">
            <v xml:space="preserve"> AREA NOLANA</v>
          </cell>
        </row>
        <row r="435">
          <cell r="C435" t="str">
            <v>G3000AC49</v>
          </cell>
          <cell r="D435" t="str">
            <v xml:space="preserve"> AREA NOLANA</v>
          </cell>
        </row>
        <row r="436">
          <cell r="C436" t="str">
            <v>G3000AD133</v>
          </cell>
          <cell r="D436" t="str">
            <v xml:space="preserve"> AREA NOLANA</v>
          </cell>
        </row>
        <row r="437">
          <cell r="C437" t="str">
            <v>G3000AD191</v>
          </cell>
          <cell r="D437" t="str">
            <v xml:space="preserve"> AREA NOLANA</v>
          </cell>
        </row>
        <row r="438">
          <cell r="C438" t="str">
            <v>G3000AD190</v>
          </cell>
          <cell r="D438" t="str">
            <v xml:space="preserve"> AREA NOLANA</v>
          </cell>
        </row>
        <row r="439">
          <cell r="C439" t="str">
            <v>G3000AD142</v>
          </cell>
          <cell r="D439" t="str">
            <v xml:space="preserve"> AREA NOLANA</v>
          </cell>
        </row>
        <row r="440">
          <cell r="C440" t="str">
            <v>G3000PA7</v>
          </cell>
          <cell r="D440" t="str">
            <v xml:space="preserve"> AREA NOLANA</v>
          </cell>
        </row>
        <row r="441">
          <cell r="C441" t="str">
            <v>G3000PA9</v>
          </cell>
          <cell r="D441" t="str">
            <v xml:space="preserve"> AREA NOLANA</v>
          </cell>
        </row>
        <row r="442">
          <cell r="C442" t="str">
            <v>G3000PA6</v>
          </cell>
          <cell r="D442" t="str">
            <v xml:space="preserve"> AREA NOLANA</v>
          </cell>
        </row>
        <row r="443">
          <cell r="C443" t="str">
            <v>G3000AC40</v>
          </cell>
          <cell r="D443" t="str">
            <v xml:space="preserve"> AREA NOLANA</v>
          </cell>
        </row>
        <row r="444">
          <cell r="C444" t="str">
            <v>G3000AD193</v>
          </cell>
          <cell r="D444" t="str">
            <v xml:space="preserve"> AREA NOLANA</v>
          </cell>
        </row>
        <row r="445">
          <cell r="C445" t="str">
            <v>G3000AD192</v>
          </cell>
          <cell r="D445" t="str">
            <v xml:space="preserve"> AREA NOLANA</v>
          </cell>
        </row>
        <row r="446">
          <cell r="C446" t="str">
            <v>G3000AC41</v>
          </cell>
          <cell r="D446" t="str">
            <v xml:space="preserve"> AREA NOLANA</v>
          </cell>
        </row>
        <row r="447">
          <cell r="C447" t="str">
            <v>G3000AD229</v>
          </cell>
          <cell r="D447" t="str">
            <v xml:space="preserve"> AREA NOLANA</v>
          </cell>
        </row>
        <row r="448">
          <cell r="C448" t="str">
            <v>G3000AC2</v>
          </cell>
          <cell r="D448" t="str">
            <v xml:space="preserve"> AREA NOLANA</v>
          </cell>
        </row>
        <row r="449">
          <cell r="C449" t="str">
            <v>G3000PG14</v>
          </cell>
          <cell r="D449" t="str">
            <v xml:space="preserve"> AREA NOLANA</v>
          </cell>
        </row>
        <row r="450">
          <cell r="C450" t="str">
            <v>G3000PA72</v>
          </cell>
          <cell r="D450" t="str">
            <v xml:space="preserve"> AREA SORRENTINA</v>
          </cell>
        </row>
        <row r="451">
          <cell r="C451" t="str">
            <v>G3000PA71</v>
          </cell>
          <cell r="D451" t="str">
            <v xml:space="preserve"> AREA SORRENTINA</v>
          </cell>
        </row>
        <row r="452">
          <cell r="C452" t="str">
            <v>G3000AD220</v>
          </cell>
          <cell r="D452" t="str">
            <v xml:space="preserve"> AREA SORRENTINA</v>
          </cell>
        </row>
        <row r="453">
          <cell r="C453" t="str">
            <v>G3000AD217</v>
          </cell>
          <cell r="D453" t="str">
            <v xml:space="preserve"> AREA SORRENTINA</v>
          </cell>
        </row>
        <row r="454">
          <cell r="C454" t="str">
            <v>G3000AC42</v>
          </cell>
          <cell r="D454" t="str">
            <v xml:space="preserve"> AREA NOLANA</v>
          </cell>
        </row>
        <row r="455">
          <cell r="C455" t="str">
            <v>G3000AD219</v>
          </cell>
          <cell r="D455" t="str">
            <v xml:space="preserve"> AREA SORRENTINA</v>
          </cell>
        </row>
        <row r="456">
          <cell r="C456" t="str">
            <v>G3000AD218</v>
          </cell>
          <cell r="D456" t="str">
            <v xml:space="preserve"> AREA SORRENTINA</v>
          </cell>
        </row>
        <row r="457">
          <cell r="C457" t="str">
            <v>G3000AD228</v>
          </cell>
          <cell r="D457" t="str">
            <v xml:space="preserve"> AREA NOLANA</v>
          </cell>
        </row>
        <row r="458">
          <cell r="C458" t="str">
            <v>G3000AD111</v>
          </cell>
          <cell r="D458" t="str">
            <v xml:space="preserve"> AREA NOLANA</v>
          </cell>
        </row>
        <row r="459">
          <cell r="C459" t="str">
            <v>G3000PA33</v>
          </cell>
          <cell r="D459" t="str">
            <v xml:space="preserve"> AREA NOLANA</v>
          </cell>
        </row>
        <row r="460">
          <cell r="C460" t="str">
            <v>G3000AD70</v>
          </cell>
          <cell r="D460" t="str">
            <v xml:space="preserve"> AREA NOLANA</v>
          </cell>
        </row>
        <row r="461">
          <cell r="C461" t="str">
            <v>G3000PA32</v>
          </cell>
          <cell r="D461" t="str">
            <v xml:space="preserve"> AREA NOLANA</v>
          </cell>
        </row>
        <row r="462">
          <cell r="C462" t="str">
            <v>G3000AC35</v>
          </cell>
          <cell r="D462" t="str">
            <v xml:space="preserve"> AREA NOLANA</v>
          </cell>
        </row>
        <row r="463">
          <cell r="C463" t="str">
            <v>G3000AD112</v>
          </cell>
          <cell r="D463" t="str">
            <v xml:space="preserve"> AREA NOLANA</v>
          </cell>
        </row>
        <row r="464">
          <cell r="C464" t="str">
            <v>G3000AD117</v>
          </cell>
          <cell r="D464" t="str">
            <v xml:space="preserve"> AREA NOLANA</v>
          </cell>
        </row>
        <row r="465">
          <cell r="C465" t="str">
            <v>G3000AD116</v>
          </cell>
          <cell r="D465" t="str">
            <v xml:space="preserve"> AREA NOLANA</v>
          </cell>
        </row>
        <row r="466">
          <cell r="C466" t="str">
            <v>G3000P5</v>
          </cell>
          <cell r="D466" t="str">
            <v xml:space="preserve"> AREA SARNESE</v>
          </cell>
        </row>
        <row r="467">
          <cell r="C467" t="str">
            <v>G3000PA16</v>
          </cell>
          <cell r="D467" t="str">
            <v xml:space="preserve"> AREA NOLANA</v>
          </cell>
        </row>
        <row r="468">
          <cell r="C468" t="str">
            <v>G3000AC36</v>
          </cell>
          <cell r="D468" t="str">
            <v xml:space="preserve"> AREA NOLANA</v>
          </cell>
        </row>
        <row r="469">
          <cell r="C469" t="str">
            <v>G3000AD115</v>
          </cell>
          <cell r="D469" t="str">
            <v xml:space="preserve"> AREA NOLANA</v>
          </cell>
        </row>
        <row r="470">
          <cell r="C470" t="str">
            <v>G3000PG18</v>
          </cell>
          <cell r="D470" t="str">
            <v xml:space="preserve"> AREA NOLANA</v>
          </cell>
        </row>
        <row r="471">
          <cell r="C471" t="str">
            <v>G3000PG12</v>
          </cell>
          <cell r="D471" t="str">
            <v xml:space="preserve"> AREA NOLANA</v>
          </cell>
        </row>
        <row r="472">
          <cell r="C472" t="str">
            <v>G3000AD3</v>
          </cell>
          <cell r="D472" t="str">
            <v xml:space="preserve"> AREA VESUVIANA</v>
          </cell>
        </row>
        <row r="473">
          <cell r="C473" t="str">
            <v>G3000AD126</v>
          </cell>
          <cell r="D473" t="str">
            <v xml:space="preserve"> AREA NOLANA</v>
          </cell>
        </row>
        <row r="474">
          <cell r="C474" t="str">
            <v>G3000AD68</v>
          </cell>
          <cell r="D474" t="str">
            <v xml:space="preserve"> AREA NOLANA</v>
          </cell>
        </row>
        <row r="475">
          <cell r="C475" t="str">
            <v>G3000PA30</v>
          </cell>
          <cell r="D475" t="str">
            <v xml:space="preserve"> AREA NOLANA</v>
          </cell>
        </row>
        <row r="476">
          <cell r="C476" t="str">
            <v>G3000AD98</v>
          </cell>
          <cell r="D476" t="str">
            <v xml:space="preserve"> AREA SORRENTINA</v>
          </cell>
        </row>
        <row r="477">
          <cell r="C477" t="str">
            <v>G3000PA30</v>
          </cell>
          <cell r="D477" t="str">
            <v xml:space="preserve"> AREA VESUVIANA</v>
          </cell>
        </row>
        <row r="478">
          <cell r="C478" t="str">
            <v>Mariglianella</v>
          </cell>
          <cell r="D478" t="str">
            <v xml:space="preserve"> AREA NOLANA</v>
          </cell>
        </row>
        <row r="479">
          <cell r="C479" t="str">
            <v>Torre</v>
          </cell>
          <cell r="D479" t="str">
            <v>Impianti_ATO3$0$ATO3_N_comuni_grandi_A4</v>
          </cell>
        </row>
        <row r="480">
          <cell r="C480" t="str">
            <v>G3000AC57</v>
          </cell>
          <cell r="D480" t="str">
            <v xml:space="preserve"> AREA SORRENTINA</v>
          </cell>
        </row>
        <row r="481">
          <cell r="C481" t="str">
            <v>G3000AD226</v>
          </cell>
          <cell r="D481" t="str">
            <v xml:space="preserve"> AREA SORRENTINA</v>
          </cell>
        </row>
        <row r="482">
          <cell r="C482" t="str">
            <v>G3000AD134</v>
          </cell>
          <cell r="D482" t="str">
            <v xml:space="preserve"> AREA NOLANA</v>
          </cell>
        </row>
        <row r="483">
          <cell r="C483" t="str">
            <v>Nocera</v>
          </cell>
          <cell r="D483" t="str">
            <v>Impianti_ATO3$0$ATO3_N_comuni_grandi_A4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539"/>
  <sheetViews>
    <sheetView zoomScaleNormal="100" workbookViewId="0">
      <pane ySplit="2" topLeftCell="A534" activePane="bottomLeft" state="frozen"/>
      <selection activeCell="D1" sqref="D1"/>
      <selection pane="bottomLeft" activeCell="B1" sqref="B1:K1"/>
    </sheetView>
  </sheetViews>
  <sheetFormatPr defaultColWidth="9.140625" defaultRowHeight="15"/>
  <cols>
    <col min="1" max="1" width="23.7109375" style="3" bestFit="1" customWidth="1"/>
    <col min="2" max="2" width="9.85546875" style="3" customWidth="1"/>
    <col min="3" max="3" width="22.28515625" style="3" bestFit="1" customWidth="1"/>
    <col min="4" max="4" width="18.140625" style="2" customWidth="1"/>
    <col min="5" max="5" width="43.28515625" style="8" bestFit="1" customWidth="1"/>
    <col min="6" max="6" width="35.28515625" style="8" customWidth="1"/>
    <col min="7" max="7" width="24" style="2" customWidth="1"/>
    <col min="8" max="8" width="14.140625" style="2" customWidth="1"/>
    <col min="9" max="9" width="11.28515625" style="2" bestFit="1" customWidth="1"/>
    <col min="10" max="10" width="11.85546875" style="2" customWidth="1"/>
    <col min="11" max="11" width="9.28515625" style="2" customWidth="1"/>
    <col min="12" max="12" width="16.5703125" style="2" hidden="1" customWidth="1"/>
    <col min="13" max="16" width="9.140625" style="3" hidden="1" customWidth="1"/>
    <col min="17" max="17" width="0" style="3" hidden="1" customWidth="1"/>
    <col min="18" max="16384" width="9.140625" style="3"/>
  </cols>
  <sheetData>
    <row r="1" spans="1:17" ht="67.5" customHeight="1" thickTop="1">
      <c r="A1" s="13"/>
      <c r="B1" s="94" t="s">
        <v>2689</v>
      </c>
      <c r="C1" s="94"/>
      <c r="D1" s="94"/>
      <c r="E1" s="94"/>
      <c r="F1" s="94"/>
      <c r="G1" s="94"/>
      <c r="H1" s="94"/>
      <c r="I1" s="94"/>
      <c r="J1" s="94"/>
      <c r="K1" s="95"/>
    </row>
    <row r="2" spans="1:17" s="10" customFormat="1" ht="45">
      <c r="A2" s="14" t="s">
        <v>0</v>
      </c>
      <c r="B2" s="14" t="s">
        <v>4</v>
      </c>
      <c r="C2" s="14" t="s">
        <v>386</v>
      </c>
      <c r="D2" s="14" t="s">
        <v>5</v>
      </c>
      <c r="E2" s="14" t="s">
        <v>1</v>
      </c>
      <c r="F2" s="14" t="s">
        <v>2</v>
      </c>
      <c r="G2" s="14" t="s">
        <v>3</v>
      </c>
      <c r="H2" s="14" t="s">
        <v>1157</v>
      </c>
      <c r="I2" s="14" t="s">
        <v>1905</v>
      </c>
      <c r="J2" s="14" t="s">
        <v>1906</v>
      </c>
      <c r="K2" s="14" t="s">
        <v>1907</v>
      </c>
      <c r="L2" s="10" t="s">
        <v>2048</v>
      </c>
      <c r="Q2" s="10" t="s">
        <v>2668</v>
      </c>
    </row>
    <row r="3" spans="1:17" s="5" customFormat="1" ht="45">
      <c r="A3" s="15" t="s">
        <v>339</v>
      </c>
      <c r="B3" s="15" t="s">
        <v>41</v>
      </c>
      <c r="C3" s="15" t="s">
        <v>387</v>
      </c>
      <c r="D3" s="15" t="s">
        <v>342</v>
      </c>
      <c r="E3" s="16" t="s">
        <v>340</v>
      </c>
      <c r="F3" s="16" t="s">
        <v>341</v>
      </c>
      <c r="G3" s="17" t="s">
        <v>8</v>
      </c>
      <c r="H3" s="17"/>
      <c r="I3" s="17"/>
      <c r="J3" s="17"/>
      <c r="K3" s="17"/>
      <c r="L3" s="1">
        <v>360</v>
      </c>
    </row>
    <row r="4" spans="1:17" s="5" customFormat="1" ht="45">
      <c r="A4" s="18" t="s">
        <v>454</v>
      </c>
      <c r="B4" s="18" t="s">
        <v>41</v>
      </c>
      <c r="C4" s="18" t="s">
        <v>387</v>
      </c>
      <c r="D4" s="18" t="s">
        <v>455</v>
      </c>
      <c r="E4" s="18" t="s">
        <v>456</v>
      </c>
      <c r="F4" s="18" t="s">
        <v>457</v>
      </c>
      <c r="G4" s="19" t="s">
        <v>8</v>
      </c>
      <c r="H4" s="20" t="s">
        <v>1156</v>
      </c>
      <c r="I4" s="20"/>
      <c r="J4" s="20"/>
      <c r="K4" s="20"/>
      <c r="L4" s="2">
        <v>60</v>
      </c>
    </row>
    <row r="5" spans="1:17" s="5" customFormat="1" ht="45">
      <c r="A5" s="18" t="s">
        <v>458</v>
      </c>
      <c r="B5" s="18" t="s">
        <v>41</v>
      </c>
      <c r="C5" s="18" t="s">
        <v>387</v>
      </c>
      <c r="D5" s="18" t="s">
        <v>459</v>
      </c>
      <c r="E5" s="18" t="s">
        <v>460</v>
      </c>
      <c r="F5" s="18" t="s">
        <v>461</v>
      </c>
      <c r="G5" s="19" t="s">
        <v>8</v>
      </c>
      <c r="H5" s="20" t="s">
        <v>1156</v>
      </c>
      <c r="I5" s="20"/>
      <c r="J5" s="20"/>
      <c r="K5" s="20"/>
      <c r="L5" s="2">
        <v>60</v>
      </c>
    </row>
    <row r="6" spans="1:17" s="5" customFormat="1" ht="30">
      <c r="A6" s="18" t="s">
        <v>436</v>
      </c>
      <c r="B6" s="18" t="s">
        <v>437</v>
      </c>
      <c r="C6" s="18" t="s">
        <v>438</v>
      </c>
      <c r="D6" s="18" t="s">
        <v>439</v>
      </c>
      <c r="E6" s="18" t="s">
        <v>440</v>
      </c>
      <c r="F6" s="18" t="s">
        <v>441</v>
      </c>
      <c r="G6" s="19" t="s">
        <v>8</v>
      </c>
      <c r="H6" s="20">
        <v>20</v>
      </c>
      <c r="I6" s="20" t="s">
        <v>433</v>
      </c>
      <c r="J6" s="20">
        <v>20</v>
      </c>
      <c r="K6" s="20" t="s">
        <v>1909</v>
      </c>
      <c r="L6" s="2">
        <v>60</v>
      </c>
    </row>
    <row r="7" spans="1:17" s="5" customFormat="1" ht="45">
      <c r="A7" s="18" t="s">
        <v>446</v>
      </c>
      <c r="B7" s="18" t="s">
        <v>437</v>
      </c>
      <c r="C7" s="18" t="s">
        <v>438</v>
      </c>
      <c r="D7" s="18" t="s">
        <v>447</v>
      </c>
      <c r="E7" s="18" t="s">
        <v>448</v>
      </c>
      <c r="F7" s="18" t="s">
        <v>449</v>
      </c>
      <c r="G7" s="19" t="s">
        <v>8</v>
      </c>
      <c r="H7" s="20" t="s">
        <v>1156</v>
      </c>
      <c r="I7" s="20" t="s">
        <v>433</v>
      </c>
      <c r="J7" s="20" t="s">
        <v>1156</v>
      </c>
      <c r="K7" s="20" t="s">
        <v>2046</v>
      </c>
      <c r="L7" s="2">
        <v>60</v>
      </c>
    </row>
    <row r="8" spans="1:17" s="5" customFormat="1" ht="45">
      <c r="A8" s="18" t="s">
        <v>442</v>
      </c>
      <c r="B8" s="18" t="s">
        <v>437</v>
      </c>
      <c r="C8" s="18" t="s">
        <v>438</v>
      </c>
      <c r="D8" s="18" t="s">
        <v>443</v>
      </c>
      <c r="E8" s="18" t="s">
        <v>444</v>
      </c>
      <c r="F8" s="18" t="s">
        <v>445</v>
      </c>
      <c r="G8" s="19" t="s">
        <v>8</v>
      </c>
      <c r="H8" s="20" t="s">
        <v>1156</v>
      </c>
      <c r="I8" s="20" t="s">
        <v>433</v>
      </c>
      <c r="J8" s="20" t="s">
        <v>1156</v>
      </c>
      <c r="K8" s="20" t="s">
        <v>2046</v>
      </c>
      <c r="L8" s="2">
        <v>60</v>
      </c>
    </row>
    <row r="9" spans="1:17" s="5" customFormat="1" ht="45">
      <c r="A9" s="18" t="s">
        <v>450</v>
      </c>
      <c r="B9" s="18" t="s">
        <v>437</v>
      </c>
      <c r="C9" s="18" t="s">
        <v>438</v>
      </c>
      <c r="D9" s="18" t="s">
        <v>451</v>
      </c>
      <c r="E9" s="18" t="s">
        <v>452</v>
      </c>
      <c r="F9" s="18" t="s">
        <v>453</v>
      </c>
      <c r="G9" s="19" t="s">
        <v>8</v>
      </c>
      <c r="H9" s="20">
        <v>150</v>
      </c>
      <c r="I9" s="20" t="s">
        <v>433</v>
      </c>
      <c r="J9" s="20">
        <v>150</v>
      </c>
      <c r="K9" s="20" t="s">
        <v>1909</v>
      </c>
      <c r="L9" s="2">
        <v>60</v>
      </c>
    </row>
    <row r="10" spans="1:17" s="5" customFormat="1">
      <c r="A10" s="18"/>
      <c r="B10" s="18"/>
      <c r="C10" s="18" t="s">
        <v>438</v>
      </c>
      <c r="D10" s="18"/>
      <c r="E10" s="18" t="s">
        <v>2055</v>
      </c>
      <c r="F10" s="18"/>
      <c r="G10" s="19" t="s">
        <v>8</v>
      </c>
      <c r="H10" s="20"/>
      <c r="I10" s="20" t="s">
        <v>2058</v>
      </c>
      <c r="J10" s="20" t="s">
        <v>2058</v>
      </c>
      <c r="K10" s="20"/>
      <c r="L10" s="2">
        <v>360</v>
      </c>
      <c r="Q10" s="5">
        <v>1000</v>
      </c>
    </row>
    <row r="11" spans="1:17" s="5" customFormat="1">
      <c r="A11" s="18"/>
      <c r="B11" s="18"/>
      <c r="C11" s="18" t="s">
        <v>438</v>
      </c>
      <c r="D11" s="18"/>
      <c r="E11" s="18" t="s">
        <v>2056</v>
      </c>
      <c r="F11" s="18"/>
      <c r="G11" s="19" t="s">
        <v>8</v>
      </c>
      <c r="H11" s="20"/>
      <c r="I11" s="20" t="s">
        <v>433</v>
      </c>
      <c r="J11" s="20">
        <v>100</v>
      </c>
      <c r="K11" s="20"/>
      <c r="L11" s="2">
        <v>60</v>
      </c>
    </row>
    <row r="12" spans="1:17" s="5" customFormat="1">
      <c r="A12" s="18"/>
      <c r="B12" s="18"/>
      <c r="C12" s="18" t="s">
        <v>438</v>
      </c>
      <c r="D12" s="18"/>
      <c r="E12" s="18" t="s">
        <v>2057</v>
      </c>
      <c r="F12" s="18"/>
      <c r="G12" s="19" t="s">
        <v>8</v>
      </c>
      <c r="H12" s="20"/>
      <c r="I12" s="20" t="s">
        <v>2059</v>
      </c>
      <c r="J12" s="20">
        <v>100</v>
      </c>
      <c r="K12" s="20"/>
      <c r="L12" s="2">
        <v>60</v>
      </c>
    </row>
    <row r="13" spans="1:17" s="5" customFormat="1" ht="45">
      <c r="A13" s="21" t="s">
        <v>134</v>
      </c>
      <c r="B13" s="21" t="s">
        <v>34</v>
      </c>
      <c r="C13" s="21" t="s">
        <v>390</v>
      </c>
      <c r="D13" s="21" t="s">
        <v>136</v>
      </c>
      <c r="E13" s="18" t="s">
        <v>2060</v>
      </c>
      <c r="F13" s="18" t="s">
        <v>135</v>
      </c>
      <c r="G13" s="20" t="s">
        <v>8</v>
      </c>
      <c r="H13" s="20" t="s">
        <v>1876</v>
      </c>
      <c r="I13" s="22">
        <v>3380</v>
      </c>
      <c r="J13" s="22">
        <v>3320</v>
      </c>
      <c r="K13" s="20" t="s">
        <v>1877</v>
      </c>
      <c r="L13" s="2">
        <v>360</v>
      </c>
      <c r="Q13" s="80">
        <v>3380</v>
      </c>
    </row>
    <row r="14" spans="1:17" s="5" customFormat="1">
      <c r="A14" s="21"/>
      <c r="B14" s="21"/>
      <c r="C14" s="21" t="s">
        <v>390</v>
      </c>
      <c r="D14" s="21"/>
      <c r="E14" s="18" t="s">
        <v>1886</v>
      </c>
      <c r="F14" s="18"/>
      <c r="G14" s="20" t="s">
        <v>8</v>
      </c>
      <c r="H14" s="20">
        <v>850</v>
      </c>
      <c r="I14" s="20">
        <v>500</v>
      </c>
      <c r="J14" s="20">
        <v>350</v>
      </c>
      <c r="K14" s="20" t="s">
        <v>2040</v>
      </c>
      <c r="L14" s="2">
        <v>180</v>
      </c>
      <c r="Q14" s="5">
        <v>500</v>
      </c>
    </row>
    <row r="15" spans="1:17">
      <c r="A15" s="23"/>
      <c r="B15" s="23"/>
      <c r="C15" s="23"/>
      <c r="D15" s="20"/>
      <c r="E15" s="24"/>
      <c r="F15" s="24"/>
      <c r="G15" s="20"/>
      <c r="H15" s="20"/>
      <c r="I15" s="20"/>
      <c r="J15" s="20"/>
      <c r="K15" s="20"/>
    </row>
    <row r="16" spans="1:17" s="5" customFormat="1">
      <c r="A16" s="21"/>
      <c r="B16" s="21"/>
      <c r="C16" s="21" t="s">
        <v>390</v>
      </c>
      <c r="D16" s="21"/>
      <c r="E16" s="18" t="s">
        <v>2042</v>
      </c>
      <c r="F16" s="18"/>
      <c r="G16" s="20" t="s">
        <v>8</v>
      </c>
      <c r="H16" s="20">
        <v>600</v>
      </c>
      <c r="I16" s="20">
        <v>300</v>
      </c>
      <c r="J16" s="20">
        <v>300</v>
      </c>
      <c r="K16" s="20" t="s">
        <v>2040</v>
      </c>
      <c r="L16" s="2">
        <v>180</v>
      </c>
      <c r="Q16" s="5">
        <v>300</v>
      </c>
    </row>
    <row r="17" spans="1:17" s="5" customFormat="1" ht="45">
      <c r="A17" s="25" t="s">
        <v>1158</v>
      </c>
      <c r="B17" s="25" t="s">
        <v>16</v>
      </c>
      <c r="C17" s="25" t="s">
        <v>388</v>
      </c>
      <c r="D17" s="25" t="s">
        <v>1159</v>
      </c>
      <c r="E17" s="25" t="s">
        <v>1160</v>
      </c>
      <c r="F17" s="25" t="s">
        <v>1161</v>
      </c>
      <c r="G17" s="26" t="s">
        <v>8</v>
      </c>
      <c r="H17" s="20" t="s">
        <v>1156</v>
      </c>
      <c r="I17" s="20" t="s">
        <v>433</v>
      </c>
      <c r="J17" s="20" t="s">
        <v>1156</v>
      </c>
      <c r="K17" s="20" t="s">
        <v>2047</v>
      </c>
      <c r="L17" s="2">
        <v>30</v>
      </c>
    </row>
    <row r="18" spans="1:17" s="5" customFormat="1" ht="45">
      <c r="A18" s="25" t="s">
        <v>1162</v>
      </c>
      <c r="B18" s="25" t="s">
        <v>16</v>
      </c>
      <c r="C18" s="25" t="s">
        <v>388</v>
      </c>
      <c r="D18" s="25" t="s">
        <v>1163</v>
      </c>
      <c r="E18" s="25" t="s">
        <v>1164</v>
      </c>
      <c r="F18" s="25" t="s">
        <v>1165</v>
      </c>
      <c r="G18" s="26" t="s">
        <v>8</v>
      </c>
      <c r="H18" s="20">
        <v>700</v>
      </c>
      <c r="I18" s="20">
        <v>400</v>
      </c>
      <c r="J18" s="20">
        <v>300</v>
      </c>
      <c r="K18" s="20" t="s">
        <v>2040</v>
      </c>
      <c r="L18" s="2">
        <v>180</v>
      </c>
      <c r="Q18" s="5">
        <v>400</v>
      </c>
    </row>
    <row r="19" spans="1:17" s="5" customFormat="1" ht="60">
      <c r="A19" s="21" t="s">
        <v>144</v>
      </c>
      <c r="B19" s="21" t="s">
        <v>16</v>
      </c>
      <c r="C19" s="21" t="s">
        <v>388</v>
      </c>
      <c r="D19" s="21" t="s">
        <v>147</v>
      </c>
      <c r="E19" s="18" t="s">
        <v>145</v>
      </c>
      <c r="F19" s="18" t="s">
        <v>146</v>
      </c>
      <c r="G19" s="20" t="s">
        <v>8</v>
      </c>
      <c r="H19" s="20">
        <v>20</v>
      </c>
      <c r="I19" s="20" t="s">
        <v>433</v>
      </c>
      <c r="J19" s="20">
        <v>20</v>
      </c>
      <c r="K19" s="20" t="s">
        <v>1909</v>
      </c>
      <c r="L19" s="2">
        <v>60</v>
      </c>
    </row>
    <row r="20" spans="1:17" s="5" customFormat="1" ht="45">
      <c r="A20" s="21" t="s">
        <v>148</v>
      </c>
      <c r="B20" s="21" t="s">
        <v>16</v>
      </c>
      <c r="C20" s="21" t="s">
        <v>388</v>
      </c>
      <c r="D20" s="21" t="s">
        <v>151</v>
      </c>
      <c r="E20" s="18" t="s">
        <v>149</v>
      </c>
      <c r="F20" s="18" t="s">
        <v>150</v>
      </c>
      <c r="G20" s="20" t="s">
        <v>8</v>
      </c>
      <c r="H20" s="20">
        <v>500</v>
      </c>
      <c r="I20" s="20">
        <v>400</v>
      </c>
      <c r="J20" s="20">
        <v>100</v>
      </c>
      <c r="K20" s="20" t="s">
        <v>2041</v>
      </c>
      <c r="L20" s="2">
        <v>120</v>
      </c>
      <c r="Q20" s="5">
        <v>400</v>
      </c>
    </row>
    <row r="21" spans="1:17" s="5" customFormat="1" ht="45">
      <c r="A21" s="21" t="s">
        <v>371</v>
      </c>
      <c r="B21" s="21" t="s">
        <v>16</v>
      </c>
      <c r="C21" s="21" t="s">
        <v>388</v>
      </c>
      <c r="D21" s="21" t="s">
        <v>374</v>
      </c>
      <c r="E21" s="18" t="s">
        <v>372</v>
      </c>
      <c r="F21" s="18" t="s">
        <v>373</v>
      </c>
      <c r="G21" s="20" t="s">
        <v>8</v>
      </c>
      <c r="H21" s="20">
        <v>250</v>
      </c>
      <c r="I21" s="20">
        <v>100</v>
      </c>
      <c r="J21" s="20">
        <v>150</v>
      </c>
      <c r="K21" s="20" t="s">
        <v>2041</v>
      </c>
      <c r="L21" s="2">
        <v>120</v>
      </c>
      <c r="Q21" s="5">
        <v>100</v>
      </c>
    </row>
    <row r="22" spans="1:17" s="5" customFormat="1" ht="30">
      <c r="A22" s="21" t="s">
        <v>1939</v>
      </c>
      <c r="B22" s="21" t="s">
        <v>16</v>
      </c>
      <c r="C22" s="21" t="s">
        <v>388</v>
      </c>
      <c r="D22" s="21" t="s">
        <v>1938</v>
      </c>
      <c r="E22" s="18" t="s">
        <v>1937</v>
      </c>
      <c r="F22" s="18" t="s">
        <v>1940</v>
      </c>
      <c r="G22" s="20" t="s">
        <v>8</v>
      </c>
      <c r="H22" s="20">
        <v>70</v>
      </c>
      <c r="I22" s="20" t="s">
        <v>433</v>
      </c>
      <c r="J22" s="20">
        <v>70</v>
      </c>
      <c r="K22" s="20" t="s">
        <v>1909</v>
      </c>
      <c r="L22" s="2">
        <v>60</v>
      </c>
    </row>
    <row r="23" spans="1:17" s="5" customFormat="1">
      <c r="A23" s="21"/>
      <c r="B23" s="21"/>
      <c r="C23" s="21" t="s">
        <v>388</v>
      </c>
      <c r="D23" s="21"/>
      <c r="E23" s="18" t="s">
        <v>2038</v>
      </c>
      <c r="F23" s="18" t="s">
        <v>2039</v>
      </c>
      <c r="G23" s="20" t="s">
        <v>8</v>
      </c>
      <c r="H23" s="20">
        <v>15</v>
      </c>
      <c r="I23" s="20" t="s">
        <v>433</v>
      </c>
      <c r="J23" s="20">
        <v>15</v>
      </c>
      <c r="K23" s="20" t="s">
        <v>1909</v>
      </c>
      <c r="L23" s="2">
        <v>60</v>
      </c>
    </row>
    <row r="24" spans="1:17" s="5" customFormat="1" ht="60">
      <c r="A24" s="21" t="s">
        <v>232</v>
      </c>
      <c r="B24" s="21" t="s">
        <v>47</v>
      </c>
      <c r="C24" s="21" t="s">
        <v>389</v>
      </c>
      <c r="D24" s="21" t="s">
        <v>235</v>
      </c>
      <c r="E24" s="18" t="s">
        <v>233</v>
      </c>
      <c r="F24" s="18" t="s">
        <v>234</v>
      </c>
      <c r="G24" s="20" t="s">
        <v>8</v>
      </c>
      <c r="H24" s="20">
        <v>300</v>
      </c>
      <c r="I24" s="20">
        <v>250</v>
      </c>
      <c r="J24" s="20">
        <v>50</v>
      </c>
      <c r="K24" s="20" t="s">
        <v>2041</v>
      </c>
      <c r="L24" s="2">
        <v>120</v>
      </c>
      <c r="Q24" s="5">
        <v>250</v>
      </c>
    </row>
    <row r="25" spans="1:17" s="5" customFormat="1" ht="75">
      <c r="A25" s="15" t="s">
        <v>1573</v>
      </c>
      <c r="B25" s="15" t="s">
        <v>32</v>
      </c>
      <c r="C25" s="15" t="s">
        <v>397</v>
      </c>
      <c r="D25" s="15" t="s">
        <v>1574</v>
      </c>
      <c r="E25" s="15" t="s">
        <v>1286</v>
      </c>
      <c r="F25" s="16" t="s">
        <v>1287</v>
      </c>
      <c r="G25" s="27" t="s">
        <v>8</v>
      </c>
      <c r="H25" s="17"/>
      <c r="I25" s="17">
        <v>500</v>
      </c>
      <c r="J25" s="17"/>
      <c r="K25" s="17"/>
      <c r="L25" s="1">
        <v>60</v>
      </c>
      <c r="Q25" s="5">
        <v>500</v>
      </c>
    </row>
    <row r="26" spans="1:17" s="5" customFormat="1" ht="75">
      <c r="A26" s="15" t="s">
        <v>1575</v>
      </c>
      <c r="B26" s="15" t="s">
        <v>32</v>
      </c>
      <c r="C26" s="15" t="s">
        <v>397</v>
      </c>
      <c r="D26" s="15" t="s">
        <v>1576</v>
      </c>
      <c r="E26" s="15" t="s">
        <v>1288</v>
      </c>
      <c r="F26" s="16" t="s">
        <v>1289</v>
      </c>
      <c r="G26" s="27" t="s">
        <v>8</v>
      </c>
      <c r="H26" s="17"/>
      <c r="I26" s="17">
        <v>500</v>
      </c>
      <c r="J26" s="17"/>
      <c r="K26" s="17"/>
      <c r="L26" s="1">
        <v>60</v>
      </c>
      <c r="Q26" s="5">
        <v>500</v>
      </c>
    </row>
    <row r="27" spans="1:17" s="5" customFormat="1" ht="60">
      <c r="A27" s="15" t="s">
        <v>1581</v>
      </c>
      <c r="B27" s="15" t="s">
        <v>32</v>
      </c>
      <c r="C27" s="15" t="s">
        <v>397</v>
      </c>
      <c r="D27" s="15" t="s">
        <v>1582</v>
      </c>
      <c r="E27" s="15" t="s">
        <v>1294</v>
      </c>
      <c r="F27" s="16" t="s">
        <v>1295</v>
      </c>
      <c r="G27" s="27" t="s">
        <v>8</v>
      </c>
      <c r="H27" s="17"/>
      <c r="I27" s="17">
        <v>500</v>
      </c>
      <c r="J27" s="17"/>
      <c r="K27" s="17"/>
      <c r="L27" s="1">
        <v>60</v>
      </c>
      <c r="Q27" s="5">
        <v>500</v>
      </c>
    </row>
    <row r="28" spans="1:17" s="5" customFormat="1" ht="75">
      <c r="A28" s="15" t="s">
        <v>1579</v>
      </c>
      <c r="B28" s="15" t="s">
        <v>32</v>
      </c>
      <c r="C28" s="15" t="s">
        <v>397</v>
      </c>
      <c r="D28" s="15" t="s">
        <v>1580</v>
      </c>
      <c r="E28" s="15" t="s">
        <v>1292</v>
      </c>
      <c r="F28" s="16" t="s">
        <v>1293</v>
      </c>
      <c r="G28" s="27" t="s">
        <v>8</v>
      </c>
      <c r="H28" s="17"/>
      <c r="I28" s="17">
        <v>500</v>
      </c>
      <c r="J28" s="17"/>
      <c r="K28" s="17"/>
      <c r="L28" s="1">
        <v>60</v>
      </c>
      <c r="Q28" s="5">
        <v>500</v>
      </c>
    </row>
    <row r="29" spans="1:17" s="5" customFormat="1" ht="60">
      <c r="A29" s="15" t="s">
        <v>1577</v>
      </c>
      <c r="B29" s="15" t="s">
        <v>32</v>
      </c>
      <c r="C29" s="15" t="s">
        <v>397</v>
      </c>
      <c r="D29" s="15" t="s">
        <v>1578</v>
      </c>
      <c r="E29" s="15" t="s">
        <v>1290</v>
      </c>
      <c r="F29" s="16" t="s">
        <v>1291</v>
      </c>
      <c r="G29" s="27" t="s">
        <v>8</v>
      </c>
      <c r="H29" s="17"/>
      <c r="I29" s="17">
        <v>500</v>
      </c>
      <c r="J29" s="17"/>
      <c r="K29" s="17"/>
      <c r="L29" s="1">
        <v>360</v>
      </c>
      <c r="Q29" s="5">
        <v>500</v>
      </c>
    </row>
    <row r="30" spans="1:17" s="5" customFormat="1" ht="45">
      <c r="A30" s="15" t="s">
        <v>152</v>
      </c>
      <c r="B30" s="15" t="s">
        <v>32</v>
      </c>
      <c r="C30" s="15" t="s">
        <v>397</v>
      </c>
      <c r="D30" s="15" t="s">
        <v>155</v>
      </c>
      <c r="E30" s="16" t="s">
        <v>153</v>
      </c>
      <c r="F30" s="16" t="s">
        <v>154</v>
      </c>
      <c r="G30" s="17" t="s">
        <v>8</v>
      </c>
      <c r="H30" s="17"/>
      <c r="I30" s="17">
        <v>500</v>
      </c>
      <c r="J30" s="17"/>
      <c r="K30" s="17"/>
      <c r="L30" s="1">
        <v>60</v>
      </c>
      <c r="Q30" s="5">
        <v>500</v>
      </c>
    </row>
    <row r="31" spans="1:17" s="5" customFormat="1" ht="45">
      <c r="A31" s="15" t="s">
        <v>160</v>
      </c>
      <c r="B31" s="15" t="s">
        <v>32</v>
      </c>
      <c r="C31" s="15" t="s">
        <v>397</v>
      </c>
      <c r="D31" s="15" t="s">
        <v>163</v>
      </c>
      <c r="E31" s="16" t="s">
        <v>161</v>
      </c>
      <c r="F31" s="16" t="s">
        <v>162</v>
      </c>
      <c r="G31" s="17" t="s">
        <v>8</v>
      </c>
      <c r="H31" s="17"/>
      <c r="I31" s="17">
        <v>500</v>
      </c>
      <c r="J31" s="17"/>
      <c r="K31" s="17"/>
      <c r="L31" s="1">
        <v>360</v>
      </c>
      <c r="Q31" s="5">
        <v>500</v>
      </c>
    </row>
    <row r="32" spans="1:17" s="5" customFormat="1" ht="45">
      <c r="A32" s="15" t="s">
        <v>343</v>
      </c>
      <c r="B32" s="15" t="s">
        <v>32</v>
      </c>
      <c r="C32" s="15" t="s">
        <v>397</v>
      </c>
      <c r="D32" s="15" t="s">
        <v>346</v>
      </c>
      <c r="E32" s="16" t="s">
        <v>344</v>
      </c>
      <c r="F32" s="16" t="s">
        <v>345</v>
      </c>
      <c r="G32" s="17" t="s">
        <v>8</v>
      </c>
      <c r="H32" s="17"/>
      <c r="I32" s="17">
        <v>500</v>
      </c>
      <c r="J32" s="17"/>
      <c r="K32" s="17"/>
      <c r="L32" s="1">
        <v>360</v>
      </c>
      <c r="Q32" s="5">
        <v>500</v>
      </c>
    </row>
    <row r="33" spans="1:17" s="5" customFormat="1" ht="45">
      <c r="A33" s="15" t="s">
        <v>284</v>
      </c>
      <c r="B33" s="15" t="s">
        <v>32</v>
      </c>
      <c r="C33" s="15" t="s">
        <v>397</v>
      </c>
      <c r="D33" s="15" t="s">
        <v>287</v>
      </c>
      <c r="E33" s="16" t="s">
        <v>285</v>
      </c>
      <c r="F33" s="16" t="s">
        <v>286</v>
      </c>
      <c r="G33" s="17" t="s">
        <v>8</v>
      </c>
      <c r="H33" s="17"/>
      <c r="I33" s="17">
        <v>500</v>
      </c>
      <c r="J33" s="17"/>
      <c r="K33" s="17"/>
      <c r="L33" s="1">
        <v>60</v>
      </c>
      <c r="Q33" s="5">
        <v>500</v>
      </c>
    </row>
    <row r="34" spans="1:17" s="5" customFormat="1" ht="45">
      <c r="A34" s="15" t="s">
        <v>188</v>
      </c>
      <c r="B34" s="15" t="s">
        <v>32</v>
      </c>
      <c r="C34" s="15" t="s">
        <v>397</v>
      </c>
      <c r="D34" s="15" t="s">
        <v>191</v>
      </c>
      <c r="E34" s="16" t="s">
        <v>189</v>
      </c>
      <c r="F34" s="16" t="s">
        <v>190</v>
      </c>
      <c r="G34" s="17" t="s">
        <v>8</v>
      </c>
      <c r="H34" s="17"/>
      <c r="I34" s="17">
        <v>500</v>
      </c>
      <c r="J34" s="17"/>
      <c r="K34" s="17"/>
      <c r="L34" s="1">
        <v>360</v>
      </c>
      <c r="Q34" s="5">
        <v>500</v>
      </c>
    </row>
    <row r="35" spans="1:17" s="5" customFormat="1" ht="45">
      <c r="A35" s="18" t="s">
        <v>504</v>
      </c>
      <c r="B35" s="18" t="s">
        <v>32</v>
      </c>
      <c r="C35" s="18" t="s">
        <v>397</v>
      </c>
      <c r="D35" s="18" t="s">
        <v>505</v>
      </c>
      <c r="E35" s="18" t="s">
        <v>506</v>
      </c>
      <c r="F35" s="18" t="s">
        <v>507</v>
      </c>
      <c r="G35" s="19" t="s">
        <v>8</v>
      </c>
      <c r="H35" s="20" t="s">
        <v>1156</v>
      </c>
      <c r="I35" s="17">
        <v>500</v>
      </c>
      <c r="J35" s="20"/>
      <c r="K35" s="20"/>
      <c r="L35" s="2">
        <v>60</v>
      </c>
      <c r="Q35" s="5">
        <v>500</v>
      </c>
    </row>
    <row r="36" spans="1:17" s="5" customFormat="1" ht="30">
      <c r="A36" s="18" t="s">
        <v>496</v>
      </c>
      <c r="B36" s="18" t="s">
        <v>32</v>
      </c>
      <c r="C36" s="18" t="s">
        <v>397</v>
      </c>
      <c r="D36" s="18" t="s">
        <v>497</v>
      </c>
      <c r="E36" s="18" t="s">
        <v>498</v>
      </c>
      <c r="F36" s="18" t="s">
        <v>499</v>
      </c>
      <c r="G36" s="19" t="s">
        <v>8</v>
      </c>
      <c r="H36" s="20" t="s">
        <v>1156</v>
      </c>
      <c r="I36" s="17">
        <v>500</v>
      </c>
      <c r="J36" s="20"/>
      <c r="K36" s="20"/>
      <c r="L36" s="2">
        <v>60</v>
      </c>
      <c r="Q36" s="5">
        <v>500</v>
      </c>
    </row>
    <row r="37" spans="1:17" s="5" customFormat="1" ht="30">
      <c r="A37" s="18" t="s">
        <v>500</v>
      </c>
      <c r="B37" s="18" t="s">
        <v>32</v>
      </c>
      <c r="C37" s="18" t="s">
        <v>397</v>
      </c>
      <c r="D37" s="18" t="s">
        <v>501</v>
      </c>
      <c r="E37" s="18" t="s">
        <v>502</v>
      </c>
      <c r="F37" s="18" t="s">
        <v>503</v>
      </c>
      <c r="G37" s="19" t="s">
        <v>8</v>
      </c>
      <c r="H37" s="20" t="s">
        <v>1156</v>
      </c>
      <c r="I37" s="17">
        <v>500</v>
      </c>
      <c r="J37" s="20"/>
      <c r="K37" s="20"/>
      <c r="L37" s="2">
        <v>60</v>
      </c>
      <c r="Q37" s="5">
        <v>500</v>
      </c>
    </row>
    <row r="38" spans="1:17" s="5" customFormat="1" ht="30">
      <c r="A38" s="18" t="s">
        <v>488</v>
      </c>
      <c r="B38" s="18" t="s">
        <v>32</v>
      </c>
      <c r="C38" s="18" t="s">
        <v>397</v>
      </c>
      <c r="D38" s="18" t="s">
        <v>489</v>
      </c>
      <c r="E38" s="18" t="s">
        <v>490</v>
      </c>
      <c r="F38" s="18" t="s">
        <v>491</v>
      </c>
      <c r="G38" s="19" t="s">
        <v>8</v>
      </c>
      <c r="H38" s="20" t="s">
        <v>1156</v>
      </c>
      <c r="I38" s="17">
        <v>500</v>
      </c>
      <c r="J38" s="20"/>
      <c r="K38" s="20"/>
      <c r="L38" s="2">
        <v>60</v>
      </c>
      <c r="Q38" s="5">
        <v>500</v>
      </c>
    </row>
    <row r="39" spans="1:17" s="5" customFormat="1" ht="30">
      <c r="A39" s="18" t="s">
        <v>508</v>
      </c>
      <c r="B39" s="18" t="s">
        <v>32</v>
      </c>
      <c r="C39" s="18" t="s">
        <v>397</v>
      </c>
      <c r="D39" s="18" t="s">
        <v>509</v>
      </c>
      <c r="E39" s="18" t="s">
        <v>510</v>
      </c>
      <c r="F39" s="18" t="s">
        <v>511</v>
      </c>
      <c r="G39" s="19" t="s">
        <v>8</v>
      </c>
      <c r="H39" s="20" t="s">
        <v>1156</v>
      </c>
      <c r="I39" s="17">
        <v>500</v>
      </c>
      <c r="J39" s="20"/>
      <c r="K39" s="20"/>
      <c r="L39" s="2">
        <v>60</v>
      </c>
      <c r="Q39" s="5">
        <v>500</v>
      </c>
    </row>
    <row r="40" spans="1:17" s="5" customFormat="1" ht="45">
      <c r="A40" s="18" t="s">
        <v>512</v>
      </c>
      <c r="B40" s="18" t="s">
        <v>32</v>
      </c>
      <c r="C40" s="18" t="s">
        <v>397</v>
      </c>
      <c r="D40" s="18" t="s">
        <v>513</v>
      </c>
      <c r="E40" s="18" t="s">
        <v>514</v>
      </c>
      <c r="F40" s="18" t="s">
        <v>515</v>
      </c>
      <c r="G40" s="19" t="s">
        <v>8</v>
      </c>
      <c r="H40" s="20" t="s">
        <v>1156</v>
      </c>
      <c r="I40" s="17">
        <v>500</v>
      </c>
      <c r="J40" s="20"/>
      <c r="K40" s="20"/>
      <c r="L40" s="2">
        <v>60</v>
      </c>
      <c r="Q40" s="5">
        <v>500</v>
      </c>
    </row>
    <row r="41" spans="1:17" s="5" customFormat="1" ht="30">
      <c r="A41" s="18" t="s">
        <v>492</v>
      </c>
      <c r="B41" s="18" t="s">
        <v>32</v>
      </c>
      <c r="C41" s="18" t="s">
        <v>397</v>
      </c>
      <c r="D41" s="18" t="s">
        <v>493</v>
      </c>
      <c r="E41" s="18" t="s">
        <v>494</v>
      </c>
      <c r="F41" s="18" t="s">
        <v>495</v>
      </c>
      <c r="G41" s="19" t="s">
        <v>8</v>
      </c>
      <c r="H41" s="20" t="s">
        <v>1156</v>
      </c>
      <c r="I41" s="17">
        <v>500</v>
      </c>
      <c r="J41" s="20"/>
      <c r="K41" s="20"/>
      <c r="L41" s="2">
        <v>60</v>
      </c>
      <c r="Q41" s="5">
        <v>500</v>
      </c>
    </row>
    <row r="42" spans="1:17" s="5" customFormat="1" ht="30">
      <c r="A42" s="18" t="s">
        <v>484</v>
      </c>
      <c r="B42" s="18" t="s">
        <v>32</v>
      </c>
      <c r="C42" s="18" t="s">
        <v>397</v>
      </c>
      <c r="D42" s="18" t="s">
        <v>485</v>
      </c>
      <c r="E42" s="18" t="s">
        <v>486</v>
      </c>
      <c r="F42" s="18" t="s">
        <v>487</v>
      </c>
      <c r="G42" s="19" t="s">
        <v>8</v>
      </c>
      <c r="H42" s="20" t="s">
        <v>1156</v>
      </c>
      <c r="I42" s="17">
        <v>500</v>
      </c>
      <c r="J42" s="20"/>
      <c r="K42" s="20"/>
      <c r="L42" s="2">
        <v>60</v>
      </c>
      <c r="Q42" s="5">
        <v>500</v>
      </c>
    </row>
    <row r="43" spans="1:17" s="5" customFormat="1" ht="75">
      <c r="A43" s="21" t="s">
        <v>1583</v>
      </c>
      <c r="B43" s="21" t="s">
        <v>25</v>
      </c>
      <c r="C43" s="21" t="s">
        <v>396</v>
      </c>
      <c r="D43" s="21" t="s">
        <v>1584</v>
      </c>
      <c r="E43" s="21" t="s">
        <v>1296</v>
      </c>
      <c r="F43" s="18" t="s">
        <v>1297</v>
      </c>
      <c r="G43" s="19" t="s">
        <v>8</v>
      </c>
      <c r="H43" s="20">
        <v>600</v>
      </c>
      <c r="I43" s="20">
        <v>500</v>
      </c>
      <c r="J43" s="20">
        <v>100</v>
      </c>
      <c r="K43" s="20" t="s">
        <v>2040</v>
      </c>
      <c r="L43" s="2">
        <v>180</v>
      </c>
      <c r="Q43" s="5">
        <v>500</v>
      </c>
    </row>
    <row r="44" spans="1:17" s="5" customFormat="1" ht="60">
      <c r="A44" s="21" t="s">
        <v>319</v>
      </c>
      <c r="B44" s="21" t="s">
        <v>25</v>
      </c>
      <c r="C44" s="21" t="s">
        <v>396</v>
      </c>
      <c r="D44" s="21" t="s">
        <v>322</v>
      </c>
      <c r="E44" s="18" t="s">
        <v>320</v>
      </c>
      <c r="F44" s="18" t="s">
        <v>321</v>
      </c>
      <c r="G44" s="20" t="s">
        <v>8</v>
      </c>
      <c r="H44" s="20">
        <v>10</v>
      </c>
      <c r="I44" s="20" t="s">
        <v>433</v>
      </c>
      <c r="J44" s="20">
        <v>10</v>
      </c>
      <c r="K44" s="20" t="s">
        <v>1909</v>
      </c>
      <c r="L44" s="2">
        <v>60</v>
      </c>
    </row>
    <row r="45" spans="1:17" s="5" customFormat="1" ht="60">
      <c r="A45" s="21" t="s">
        <v>311</v>
      </c>
      <c r="B45" s="21" t="s">
        <v>50</v>
      </c>
      <c r="C45" s="21" t="s">
        <v>400</v>
      </c>
      <c r="D45" s="21" t="s">
        <v>314</v>
      </c>
      <c r="E45" s="18" t="s">
        <v>312</v>
      </c>
      <c r="F45" s="18" t="s">
        <v>313</v>
      </c>
      <c r="G45" s="20" t="s">
        <v>8</v>
      </c>
      <c r="H45" s="20" t="s">
        <v>1156</v>
      </c>
      <c r="I45" s="20"/>
      <c r="J45" s="20"/>
      <c r="K45" s="20" t="s">
        <v>2047</v>
      </c>
      <c r="L45" s="2">
        <v>60</v>
      </c>
    </row>
    <row r="46" spans="1:17" s="5" customFormat="1" ht="45">
      <c r="A46" s="18" t="s">
        <v>536</v>
      </c>
      <c r="B46" s="18" t="s">
        <v>50</v>
      </c>
      <c r="C46" s="18" t="s">
        <v>400</v>
      </c>
      <c r="D46" s="18" t="s">
        <v>537</v>
      </c>
      <c r="E46" s="18" t="s">
        <v>538</v>
      </c>
      <c r="F46" s="18" t="s">
        <v>539</v>
      </c>
      <c r="G46" s="19" t="s">
        <v>8</v>
      </c>
      <c r="H46" s="20">
        <v>700</v>
      </c>
      <c r="I46" s="20" t="s">
        <v>433</v>
      </c>
      <c r="J46" s="20">
        <v>700</v>
      </c>
      <c r="K46" s="20" t="s">
        <v>2040</v>
      </c>
      <c r="L46" s="2">
        <v>120</v>
      </c>
    </row>
    <row r="47" spans="1:17" s="5" customFormat="1" ht="45">
      <c r="A47" s="21" t="s">
        <v>168</v>
      </c>
      <c r="B47" s="21" t="s">
        <v>12</v>
      </c>
      <c r="C47" s="21" t="s">
        <v>395</v>
      </c>
      <c r="D47" s="21" t="s">
        <v>171</v>
      </c>
      <c r="E47" s="18" t="s">
        <v>169</v>
      </c>
      <c r="F47" s="18" t="s">
        <v>170</v>
      </c>
      <c r="G47" s="20" t="s">
        <v>8</v>
      </c>
      <c r="H47" s="20">
        <v>50</v>
      </c>
      <c r="I47" s="20">
        <v>3</v>
      </c>
      <c r="J47" s="20">
        <v>47</v>
      </c>
      <c r="K47" s="20" t="s">
        <v>1909</v>
      </c>
      <c r="L47" s="2">
        <v>60</v>
      </c>
      <c r="Q47" s="5">
        <v>3</v>
      </c>
    </row>
    <row r="48" spans="1:17" s="5" customFormat="1">
      <c r="A48" s="18" t="s">
        <v>478</v>
      </c>
      <c r="B48" s="18" t="s">
        <v>479</v>
      </c>
      <c r="C48" s="18" t="s">
        <v>480</v>
      </c>
      <c r="D48" s="18" t="s">
        <v>481</v>
      </c>
      <c r="E48" s="18" t="s">
        <v>482</v>
      </c>
      <c r="F48" s="18" t="s">
        <v>483</v>
      </c>
      <c r="G48" s="19" t="s">
        <v>8</v>
      </c>
      <c r="H48" s="20">
        <v>60</v>
      </c>
      <c r="I48" s="20" t="s">
        <v>433</v>
      </c>
      <c r="J48" s="20">
        <v>60</v>
      </c>
      <c r="K48" s="20" t="s">
        <v>1909</v>
      </c>
      <c r="L48" s="2">
        <v>60</v>
      </c>
    </row>
    <row r="49" spans="1:17" s="5" customFormat="1">
      <c r="A49" s="21" t="s">
        <v>1914</v>
      </c>
      <c r="B49" s="21">
        <v>63022</v>
      </c>
      <c r="C49" s="18" t="s">
        <v>480</v>
      </c>
      <c r="D49" s="21" t="s">
        <v>1915</v>
      </c>
      <c r="E49" s="21" t="s">
        <v>1916</v>
      </c>
      <c r="F49" s="18" t="s">
        <v>1917</v>
      </c>
      <c r="G49" s="20" t="s">
        <v>8</v>
      </c>
      <c r="H49" s="20">
        <v>20</v>
      </c>
      <c r="I49" s="20" t="s">
        <v>433</v>
      </c>
      <c r="J49" s="22">
        <v>20</v>
      </c>
      <c r="K49" s="20" t="s">
        <v>1909</v>
      </c>
      <c r="L49" s="2">
        <v>60</v>
      </c>
    </row>
    <row r="50" spans="1:17" s="5" customFormat="1" ht="75">
      <c r="A50" s="21" t="s">
        <v>1585</v>
      </c>
      <c r="B50" s="21" t="s">
        <v>7</v>
      </c>
      <c r="C50" s="21" t="s">
        <v>394</v>
      </c>
      <c r="D50" s="21" t="s">
        <v>1941</v>
      </c>
      <c r="E50" s="21" t="s">
        <v>2061</v>
      </c>
      <c r="F50" s="18" t="s">
        <v>1298</v>
      </c>
      <c r="G50" s="19" t="s">
        <v>8</v>
      </c>
      <c r="H50" s="20">
        <v>300</v>
      </c>
      <c r="I50" s="20">
        <v>300</v>
      </c>
      <c r="J50" s="20">
        <v>300</v>
      </c>
      <c r="K50" s="20" t="s">
        <v>2041</v>
      </c>
      <c r="L50" s="2">
        <v>120</v>
      </c>
      <c r="Q50" s="5">
        <v>300</v>
      </c>
    </row>
    <row r="51" spans="1:17" s="5" customFormat="1" ht="75">
      <c r="A51" s="21" t="s">
        <v>1586</v>
      </c>
      <c r="B51" s="21" t="s">
        <v>7</v>
      </c>
      <c r="C51" s="21" t="s">
        <v>394</v>
      </c>
      <c r="D51" s="21" t="s">
        <v>1587</v>
      </c>
      <c r="E51" s="21" t="s">
        <v>2063</v>
      </c>
      <c r="F51" s="18" t="s">
        <v>1299</v>
      </c>
      <c r="G51" s="19" t="s">
        <v>8</v>
      </c>
      <c r="H51" s="20">
        <v>400</v>
      </c>
      <c r="I51" s="20">
        <v>300</v>
      </c>
      <c r="J51" s="20">
        <v>100</v>
      </c>
      <c r="K51" s="20" t="s">
        <v>2041</v>
      </c>
      <c r="L51" s="2">
        <v>120</v>
      </c>
      <c r="Q51" s="5">
        <v>300</v>
      </c>
    </row>
    <row r="52" spans="1:17" s="5" customFormat="1" ht="45">
      <c r="A52" s="18" t="s">
        <v>466</v>
      </c>
      <c r="B52" s="18" t="s">
        <v>7</v>
      </c>
      <c r="C52" s="18" t="s">
        <v>394</v>
      </c>
      <c r="D52" s="18" t="s">
        <v>467</v>
      </c>
      <c r="E52" s="18" t="s">
        <v>468</v>
      </c>
      <c r="F52" s="18" t="s">
        <v>469</v>
      </c>
      <c r="G52" s="19" t="s">
        <v>8</v>
      </c>
      <c r="H52" s="20" t="s">
        <v>1156</v>
      </c>
      <c r="I52" s="20" t="s">
        <v>433</v>
      </c>
      <c r="J52" s="20" t="s">
        <v>1156</v>
      </c>
      <c r="K52" s="20" t="s">
        <v>2047</v>
      </c>
      <c r="L52" s="2">
        <v>60</v>
      </c>
    </row>
    <row r="53" spans="1:17" s="5" customFormat="1" ht="45">
      <c r="A53" s="18" t="s">
        <v>470</v>
      </c>
      <c r="B53" s="18" t="s">
        <v>7</v>
      </c>
      <c r="C53" s="18" t="s">
        <v>394</v>
      </c>
      <c r="D53" s="18" t="s">
        <v>471</v>
      </c>
      <c r="E53" s="18" t="s">
        <v>472</v>
      </c>
      <c r="F53" s="18" t="s">
        <v>473</v>
      </c>
      <c r="G53" s="19" t="s">
        <v>8</v>
      </c>
      <c r="H53" s="20">
        <v>20</v>
      </c>
      <c r="I53" s="20" t="s">
        <v>433</v>
      </c>
      <c r="J53" s="20" t="s">
        <v>1156</v>
      </c>
      <c r="K53" s="20" t="s">
        <v>2047</v>
      </c>
      <c r="L53" s="2">
        <v>60</v>
      </c>
    </row>
    <row r="54" spans="1:17" s="5" customFormat="1" ht="45">
      <c r="A54" s="18" t="s">
        <v>474</v>
      </c>
      <c r="B54" s="18" t="s">
        <v>7</v>
      </c>
      <c r="C54" s="18" t="s">
        <v>394</v>
      </c>
      <c r="D54" s="18" t="s">
        <v>475</v>
      </c>
      <c r="E54" s="18" t="s">
        <v>476</v>
      </c>
      <c r="F54" s="18" t="s">
        <v>477</v>
      </c>
      <c r="G54" s="19" t="s">
        <v>8</v>
      </c>
      <c r="H54" s="20" t="s">
        <v>1156</v>
      </c>
      <c r="I54" s="20" t="s">
        <v>433</v>
      </c>
      <c r="J54" s="20" t="s">
        <v>1156</v>
      </c>
      <c r="K54" s="20" t="s">
        <v>2047</v>
      </c>
      <c r="L54" s="2">
        <v>60</v>
      </c>
    </row>
    <row r="55" spans="1:17" s="5" customFormat="1" ht="60">
      <c r="A55" s="21" t="s">
        <v>304</v>
      </c>
      <c r="B55" s="21" t="s">
        <v>7</v>
      </c>
      <c r="C55" s="21" t="s">
        <v>394</v>
      </c>
      <c r="D55" s="21" t="s">
        <v>306</v>
      </c>
      <c r="E55" s="18" t="s">
        <v>2062</v>
      </c>
      <c r="F55" s="18" t="s">
        <v>305</v>
      </c>
      <c r="G55" s="20" t="s">
        <v>8</v>
      </c>
      <c r="H55" s="20"/>
      <c r="I55" s="20"/>
      <c r="J55" s="20"/>
      <c r="K55" s="20"/>
      <c r="L55" s="2">
        <v>360</v>
      </c>
    </row>
    <row r="56" spans="1:17" s="5" customFormat="1" ht="75">
      <c r="A56" s="21" t="s">
        <v>1598</v>
      </c>
      <c r="B56" s="21" t="s">
        <v>11</v>
      </c>
      <c r="C56" s="21" t="s">
        <v>398</v>
      </c>
      <c r="D56" s="21" t="s">
        <v>1599</v>
      </c>
      <c r="E56" s="21" t="s">
        <v>1309</v>
      </c>
      <c r="F56" s="18" t="s">
        <v>1310</v>
      </c>
      <c r="G56" s="19" t="s">
        <v>8</v>
      </c>
      <c r="H56" s="20">
        <v>200</v>
      </c>
      <c r="I56" s="20" t="s">
        <v>433</v>
      </c>
      <c r="J56" s="20">
        <v>350</v>
      </c>
      <c r="K56" s="20" t="s">
        <v>2041</v>
      </c>
      <c r="L56" s="2">
        <v>120</v>
      </c>
    </row>
    <row r="57" spans="1:17" s="5" customFormat="1" ht="75">
      <c r="A57" s="21" t="s">
        <v>1590</v>
      </c>
      <c r="B57" s="21" t="s">
        <v>11</v>
      </c>
      <c r="C57" s="21" t="s">
        <v>398</v>
      </c>
      <c r="D57" s="21" t="s">
        <v>1591</v>
      </c>
      <c r="E57" s="21" t="s">
        <v>1302</v>
      </c>
      <c r="F57" s="18" t="s">
        <v>1303</v>
      </c>
      <c r="G57" s="19" t="s">
        <v>8</v>
      </c>
      <c r="H57" s="20">
        <v>500</v>
      </c>
      <c r="I57" s="20">
        <v>300</v>
      </c>
      <c r="J57" s="20">
        <v>200</v>
      </c>
      <c r="K57" s="20" t="s">
        <v>2041</v>
      </c>
      <c r="L57" s="2">
        <v>120</v>
      </c>
      <c r="Q57" s="5">
        <v>300</v>
      </c>
    </row>
    <row r="58" spans="1:17" s="5" customFormat="1" ht="75">
      <c r="A58" s="21" t="s">
        <v>1594</v>
      </c>
      <c r="B58" s="21" t="s">
        <v>11</v>
      </c>
      <c r="C58" s="21" t="s">
        <v>398</v>
      </c>
      <c r="D58" s="21" t="s">
        <v>1595</v>
      </c>
      <c r="E58" s="21" t="s">
        <v>1305</v>
      </c>
      <c r="F58" s="18" t="s">
        <v>1306</v>
      </c>
      <c r="G58" s="19" t="s">
        <v>8</v>
      </c>
      <c r="H58" s="20">
        <v>700</v>
      </c>
      <c r="I58" s="20">
        <v>650</v>
      </c>
      <c r="J58" s="20">
        <v>50</v>
      </c>
      <c r="K58" s="20" t="s">
        <v>2040</v>
      </c>
      <c r="L58" s="2">
        <v>180</v>
      </c>
      <c r="Q58" s="5">
        <v>650</v>
      </c>
    </row>
    <row r="59" spans="1:17" s="5" customFormat="1" ht="75">
      <c r="A59" s="21" t="s">
        <v>1588</v>
      </c>
      <c r="B59" s="21" t="s">
        <v>11</v>
      </c>
      <c r="C59" s="21" t="s">
        <v>398</v>
      </c>
      <c r="D59" s="21" t="s">
        <v>1589</v>
      </c>
      <c r="E59" s="21" t="s">
        <v>1300</v>
      </c>
      <c r="F59" s="18" t="s">
        <v>1301</v>
      </c>
      <c r="G59" s="19" t="s">
        <v>8</v>
      </c>
      <c r="H59" s="20">
        <v>600</v>
      </c>
      <c r="I59" s="20">
        <v>500</v>
      </c>
      <c r="J59" s="20">
        <v>100</v>
      </c>
      <c r="K59" s="20" t="s">
        <v>2040</v>
      </c>
      <c r="L59" s="2">
        <v>180</v>
      </c>
      <c r="Q59" s="5">
        <v>500</v>
      </c>
    </row>
    <row r="60" spans="1:17" s="5" customFormat="1" ht="75">
      <c r="A60" s="21" t="s">
        <v>1592</v>
      </c>
      <c r="B60" s="21" t="s">
        <v>11</v>
      </c>
      <c r="C60" s="21" t="s">
        <v>398</v>
      </c>
      <c r="D60" s="21" t="s">
        <v>1593</v>
      </c>
      <c r="E60" s="21" t="s">
        <v>2064</v>
      </c>
      <c r="F60" s="18" t="s">
        <v>1304</v>
      </c>
      <c r="G60" s="19" t="s">
        <v>8</v>
      </c>
      <c r="H60" s="22">
        <v>16570</v>
      </c>
      <c r="I60" s="22">
        <v>12280</v>
      </c>
      <c r="J60" s="22">
        <v>4290</v>
      </c>
      <c r="K60" s="20" t="s">
        <v>1877</v>
      </c>
      <c r="L60" s="2">
        <v>360</v>
      </c>
      <c r="Q60" s="5">
        <v>12280</v>
      </c>
    </row>
    <row r="61" spans="1:17" s="5" customFormat="1" ht="75">
      <c r="A61" s="21" t="s">
        <v>1596</v>
      </c>
      <c r="B61" s="21" t="s">
        <v>11</v>
      </c>
      <c r="C61" s="21" t="s">
        <v>398</v>
      </c>
      <c r="D61" s="21" t="s">
        <v>1597</v>
      </c>
      <c r="E61" s="21" t="s">
        <v>1307</v>
      </c>
      <c r="F61" s="18" t="s">
        <v>1308</v>
      </c>
      <c r="G61" s="19" t="s">
        <v>8</v>
      </c>
      <c r="H61" s="20">
        <v>200</v>
      </c>
      <c r="I61" s="20">
        <v>150</v>
      </c>
      <c r="J61" s="20">
        <v>50</v>
      </c>
      <c r="K61" s="20" t="s">
        <v>2041</v>
      </c>
      <c r="L61" s="2">
        <v>120</v>
      </c>
      <c r="Q61" s="5">
        <v>150</v>
      </c>
    </row>
    <row r="62" spans="1:17" s="5" customFormat="1" ht="45">
      <c r="A62" s="25" t="s">
        <v>1166</v>
      </c>
      <c r="B62" s="25" t="s">
        <v>11</v>
      </c>
      <c r="C62" s="25" t="s">
        <v>398</v>
      </c>
      <c r="D62" s="25" t="s">
        <v>1167</v>
      </c>
      <c r="E62" s="25" t="s">
        <v>1168</v>
      </c>
      <c r="F62" s="25" t="s">
        <v>1169</v>
      </c>
      <c r="G62" s="26" t="s">
        <v>8</v>
      </c>
      <c r="H62" s="20">
        <v>115</v>
      </c>
      <c r="I62" s="20" t="s">
        <v>433</v>
      </c>
      <c r="J62" s="20">
        <v>115</v>
      </c>
      <c r="K62" s="20" t="s">
        <v>1909</v>
      </c>
      <c r="L62" s="2">
        <v>60</v>
      </c>
    </row>
    <row r="63" spans="1:17" s="5" customFormat="1" ht="45">
      <c r="A63" s="21" t="s">
        <v>91</v>
      </c>
      <c r="B63" s="21" t="s">
        <v>11</v>
      </c>
      <c r="C63" s="21" t="s">
        <v>398</v>
      </c>
      <c r="D63" s="21" t="s">
        <v>94</v>
      </c>
      <c r="E63" s="18" t="s">
        <v>92</v>
      </c>
      <c r="F63" s="18" t="s">
        <v>93</v>
      </c>
      <c r="G63" s="20" t="s">
        <v>8</v>
      </c>
      <c r="H63" s="20" t="s">
        <v>1156</v>
      </c>
      <c r="I63" s="20" t="s">
        <v>433</v>
      </c>
      <c r="J63" s="20"/>
      <c r="K63" s="20" t="s">
        <v>2047</v>
      </c>
      <c r="L63" s="2">
        <v>30</v>
      </c>
    </row>
    <row r="64" spans="1:17" s="5" customFormat="1" ht="60">
      <c r="A64" s="21" t="s">
        <v>103</v>
      </c>
      <c r="B64" s="21" t="s">
        <v>11</v>
      </c>
      <c r="C64" s="21" t="s">
        <v>398</v>
      </c>
      <c r="D64" s="21" t="s">
        <v>106</v>
      </c>
      <c r="E64" s="18" t="s">
        <v>104</v>
      </c>
      <c r="F64" s="18" t="s">
        <v>105</v>
      </c>
      <c r="G64" s="20" t="s">
        <v>8</v>
      </c>
      <c r="H64" s="20">
        <v>200</v>
      </c>
      <c r="I64" s="20">
        <v>185</v>
      </c>
      <c r="J64" s="20">
        <v>15</v>
      </c>
      <c r="K64" s="20" t="s">
        <v>1909</v>
      </c>
      <c r="L64" s="2">
        <v>60</v>
      </c>
      <c r="Q64" s="5">
        <v>185</v>
      </c>
    </row>
    <row r="65" spans="1:17" s="5" customFormat="1" ht="45">
      <c r="A65" s="18" t="s">
        <v>520</v>
      </c>
      <c r="B65" s="18" t="s">
        <v>11</v>
      </c>
      <c r="C65" s="18" t="s">
        <v>398</v>
      </c>
      <c r="D65" s="18" t="s">
        <v>521</v>
      </c>
      <c r="E65" s="18" t="s">
        <v>522</v>
      </c>
      <c r="F65" s="18" t="s">
        <v>523</v>
      </c>
      <c r="G65" s="19" t="s">
        <v>8</v>
      </c>
      <c r="H65" s="20" t="s">
        <v>1156</v>
      </c>
      <c r="I65" s="20" t="s">
        <v>433</v>
      </c>
      <c r="J65" s="20" t="s">
        <v>1156</v>
      </c>
      <c r="K65" s="20" t="s">
        <v>2047</v>
      </c>
      <c r="L65" s="2">
        <v>60</v>
      </c>
    </row>
    <row r="66" spans="1:17" s="5" customFormat="1" ht="45">
      <c r="A66" s="18" t="s">
        <v>516</v>
      </c>
      <c r="B66" s="18" t="s">
        <v>11</v>
      </c>
      <c r="C66" s="18" t="s">
        <v>398</v>
      </c>
      <c r="D66" s="18" t="s">
        <v>517</v>
      </c>
      <c r="E66" s="18" t="s">
        <v>518</v>
      </c>
      <c r="F66" s="18" t="s">
        <v>519</v>
      </c>
      <c r="G66" s="19" t="s">
        <v>8</v>
      </c>
      <c r="H66" s="20">
        <v>40</v>
      </c>
      <c r="I66" s="20">
        <v>40</v>
      </c>
      <c r="J66" s="20" t="s">
        <v>433</v>
      </c>
      <c r="K66" s="20" t="s">
        <v>1909</v>
      </c>
      <c r="L66" s="2">
        <v>60</v>
      </c>
      <c r="Q66" s="5">
        <v>40</v>
      </c>
    </row>
    <row r="67" spans="1:17" s="5" customFormat="1" ht="45">
      <c r="A67" s="18" t="s">
        <v>524</v>
      </c>
      <c r="B67" s="18" t="s">
        <v>11</v>
      </c>
      <c r="C67" s="18" t="s">
        <v>398</v>
      </c>
      <c r="D67" s="18" t="s">
        <v>525</v>
      </c>
      <c r="E67" s="18" t="s">
        <v>526</v>
      </c>
      <c r="F67" s="18" t="s">
        <v>527</v>
      </c>
      <c r="G67" s="19" t="s">
        <v>8</v>
      </c>
      <c r="H67" s="20" t="s">
        <v>1156</v>
      </c>
      <c r="I67" s="20" t="s">
        <v>433</v>
      </c>
      <c r="J67" s="20" t="s">
        <v>1156</v>
      </c>
      <c r="K67" s="20" t="s">
        <v>2047</v>
      </c>
      <c r="L67" s="2">
        <v>60</v>
      </c>
    </row>
    <row r="68" spans="1:17" s="5" customFormat="1" ht="60">
      <c r="A68" s="21" t="s">
        <v>217</v>
      </c>
      <c r="B68" s="21" t="s">
        <v>11</v>
      </c>
      <c r="C68" s="21" t="s">
        <v>398</v>
      </c>
      <c r="D68" s="21" t="s">
        <v>219</v>
      </c>
      <c r="E68" s="18" t="s">
        <v>2065</v>
      </c>
      <c r="F68" s="18" t="s">
        <v>218</v>
      </c>
      <c r="G68" s="20" t="s">
        <v>8</v>
      </c>
      <c r="H68" s="20"/>
      <c r="I68" s="20"/>
      <c r="J68" s="20"/>
      <c r="K68" s="20"/>
      <c r="L68" s="2">
        <v>360</v>
      </c>
    </row>
    <row r="69" spans="1:17" s="5" customFormat="1" ht="60">
      <c r="A69" s="21" t="s">
        <v>75</v>
      </c>
      <c r="B69" s="21" t="s">
        <v>11</v>
      </c>
      <c r="C69" s="21" t="s">
        <v>398</v>
      </c>
      <c r="D69" s="21" t="s">
        <v>78</v>
      </c>
      <c r="E69" s="18" t="s">
        <v>76</v>
      </c>
      <c r="F69" s="18" t="s">
        <v>77</v>
      </c>
      <c r="G69" s="20" t="s">
        <v>8</v>
      </c>
      <c r="H69" s="20"/>
      <c r="I69" s="20"/>
      <c r="J69" s="20"/>
      <c r="K69" s="20"/>
      <c r="L69" s="2">
        <v>360</v>
      </c>
    </row>
    <row r="70" spans="1:17" s="5" customFormat="1" ht="45">
      <c r="A70" s="18" t="s">
        <v>528</v>
      </c>
      <c r="B70" s="18" t="s">
        <v>11</v>
      </c>
      <c r="C70" s="18" t="s">
        <v>398</v>
      </c>
      <c r="D70" s="18" t="s">
        <v>529</v>
      </c>
      <c r="E70" s="18" t="s">
        <v>530</v>
      </c>
      <c r="F70" s="18" t="s">
        <v>531</v>
      </c>
      <c r="G70" s="19" t="s">
        <v>8</v>
      </c>
      <c r="H70" s="20" t="s">
        <v>1156</v>
      </c>
      <c r="I70" s="20" t="s">
        <v>433</v>
      </c>
      <c r="J70" s="20" t="s">
        <v>1156</v>
      </c>
      <c r="K70" s="20" t="s">
        <v>2047</v>
      </c>
      <c r="L70" s="2">
        <v>60</v>
      </c>
    </row>
    <row r="71" spans="1:17" s="5" customFormat="1" ht="75">
      <c r="A71" s="21" t="s">
        <v>1598</v>
      </c>
      <c r="B71" s="21" t="s">
        <v>11</v>
      </c>
      <c r="C71" s="21" t="s">
        <v>398</v>
      </c>
      <c r="D71" s="21" t="s">
        <v>1904</v>
      </c>
      <c r="E71" s="21" t="s">
        <v>1903</v>
      </c>
      <c r="F71" s="18" t="s">
        <v>1310</v>
      </c>
      <c r="G71" s="19" t="s">
        <v>8</v>
      </c>
      <c r="H71" s="20"/>
      <c r="I71" s="20">
        <v>1000</v>
      </c>
      <c r="J71" s="20"/>
      <c r="K71" s="20"/>
      <c r="L71" s="2">
        <v>360</v>
      </c>
      <c r="Q71" s="5">
        <v>1000</v>
      </c>
    </row>
    <row r="72" spans="1:17" s="5" customFormat="1" ht="75">
      <c r="A72" s="21" t="s">
        <v>1600</v>
      </c>
      <c r="B72" s="21" t="s">
        <v>45</v>
      </c>
      <c r="C72" s="21" t="s">
        <v>399</v>
      </c>
      <c r="D72" s="21" t="s">
        <v>1601</v>
      </c>
      <c r="E72" s="21" t="s">
        <v>2066</v>
      </c>
      <c r="F72" s="18" t="s">
        <v>1311</v>
      </c>
      <c r="G72" s="19" t="s">
        <v>8</v>
      </c>
      <c r="H72" s="20">
        <v>500</v>
      </c>
      <c r="I72" s="20">
        <v>250</v>
      </c>
      <c r="J72" s="20">
        <v>250</v>
      </c>
      <c r="K72" s="20" t="s">
        <v>2041</v>
      </c>
      <c r="L72" s="2">
        <v>120</v>
      </c>
      <c r="Q72" s="5">
        <v>250</v>
      </c>
    </row>
    <row r="73" spans="1:17" s="5" customFormat="1" ht="45">
      <c r="A73" s="18" t="s">
        <v>532</v>
      </c>
      <c r="B73" s="18" t="s">
        <v>45</v>
      </c>
      <c r="C73" s="18" t="s">
        <v>399</v>
      </c>
      <c r="D73" s="18" t="s">
        <v>533</v>
      </c>
      <c r="E73" s="18" t="s">
        <v>534</v>
      </c>
      <c r="F73" s="18" t="s">
        <v>535</v>
      </c>
      <c r="G73" s="19" t="s">
        <v>8</v>
      </c>
      <c r="H73" s="20" t="s">
        <v>1156</v>
      </c>
      <c r="I73" s="20" t="s">
        <v>1156</v>
      </c>
      <c r="J73" s="20"/>
      <c r="K73" s="20" t="s">
        <v>2047</v>
      </c>
      <c r="L73" s="2">
        <v>60</v>
      </c>
    </row>
    <row r="74" spans="1:17" s="5" customFormat="1" ht="45">
      <c r="A74" s="21" t="s">
        <v>351</v>
      </c>
      <c r="B74" s="21" t="s">
        <v>28</v>
      </c>
      <c r="C74" s="21" t="s">
        <v>393</v>
      </c>
      <c r="D74" s="21" t="s">
        <v>354</v>
      </c>
      <c r="E74" s="18" t="s">
        <v>352</v>
      </c>
      <c r="F74" s="18" t="s">
        <v>353</v>
      </c>
      <c r="G74" s="20" t="s">
        <v>8</v>
      </c>
      <c r="H74" s="20">
        <v>40</v>
      </c>
      <c r="I74" s="20" t="s">
        <v>433</v>
      </c>
      <c r="J74" s="20">
        <v>40</v>
      </c>
      <c r="K74" s="20" t="s">
        <v>1909</v>
      </c>
      <c r="L74" s="2">
        <v>60</v>
      </c>
    </row>
    <row r="75" spans="1:17" s="5" customFormat="1" ht="75">
      <c r="A75" s="21" t="s">
        <v>1602</v>
      </c>
      <c r="B75" s="21" t="s">
        <v>28</v>
      </c>
      <c r="C75" s="21" t="s">
        <v>393</v>
      </c>
      <c r="D75" s="21" t="s">
        <v>1603</v>
      </c>
      <c r="E75" s="21" t="s">
        <v>1908</v>
      </c>
      <c r="F75" s="18" t="s">
        <v>1312</v>
      </c>
      <c r="G75" s="19" t="s">
        <v>8</v>
      </c>
      <c r="H75" s="22">
        <v>2500</v>
      </c>
      <c r="I75" s="22">
        <v>1250</v>
      </c>
      <c r="J75" s="22">
        <v>1250</v>
      </c>
      <c r="K75" s="20" t="s">
        <v>1877</v>
      </c>
      <c r="L75" s="2">
        <v>360</v>
      </c>
      <c r="Q75" s="5">
        <v>1250</v>
      </c>
    </row>
    <row r="76" spans="1:17" s="5" customFormat="1" ht="30">
      <c r="A76" s="21" t="s">
        <v>99</v>
      </c>
      <c r="B76" s="21" t="s">
        <v>28</v>
      </c>
      <c r="C76" s="21" t="s">
        <v>393</v>
      </c>
      <c r="D76" s="21" t="s">
        <v>102</v>
      </c>
      <c r="E76" s="18" t="s">
        <v>100</v>
      </c>
      <c r="F76" s="18" t="s">
        <v>101</v>
      </c>
      <c r="G76" s="20" t="s">
        <v>8</v>
      </c>
      <c r="H76" s="20">
        <v>800</v>
      </c>
      <c r="I76" s="20">
        <v>600</v>
      </c>
      <c r="J76" s="20">
        <v>200</v>
      </c>
      <c r="K76" s="20" t="s">
        <v>2040</v>
      </c>
      <c r="L76" s="2">
        <v>180</v>
      </c>
      <c r="Q76" s="5">
        <v>600</v>
      </c>
    </row>
    <row r="77" spans="1:17" s="5" customFormat="1">
      <c r="A77" s="21" t="s">
        <v>1873</v>
      </c>
      <c r="B77" s="21"/>
      <c r="C77" s="21" t="s">
        <v>393</v>
      </c>
      <c r="D77" s="21"/>
      <c r="E77" s="18" t="s">
        <v>1874</v>
      </c>
      <c r="F77" s="18" t="s">
        <v>1875</v>
      </c>
      <c r="G77" s="20" t="s">
        <v>8</v>
      </c>
      <c r="H77" s="22">
        <v>2700</v>
      </c>
      <c r="I77" s="22">
        <v>2500</v>
      </c>
      <c r="J77" s="20">
        <v>200</v>
      </c>
      <c r="K77" s="20" t="s">
        <v>1877</v>
      </c>
      <c r="L77" s="2">
        <v>360</v>
      </c>
      <c r="Q77" s="5">
        <v>2500</v>
      </c>
    </row>
    <row r="78" spans="1:17" s="5" customFormat="1">
      <c r="A78" s="21"/>
      <c r="B78" s="21"/>
      <c r="C78" s="21" t="s">
        <v>393</v>
      </c>
      <c r="D78" s="21"/>
      <c r="E78" s="18" t="s">
        <v>1881</v>
      </c>
      <c r="F78" s="18" t="s">
        <v>1875</v>
      </c>
      <c r="G78" s="20" t="s">
        <v>8</v>
      </c>
      <c r="H78" s="20">
        <v>20</v>
      </c>
      <c r="I78" s="20" t="s">
        <v>433</v>
      </c>
      <c r="J78" s="20">
        <v>20</v>
      </c>
      <c r="K78" s="20" t="s">
        <v>1909</v>
      </c>
      <c r="L78" s="2">
        <v>60</v>
      </c>
    </row>
    <row r="79" spans="1:17" s="5" customFormat="1">
      <c r="A79" s="21" t="s">
        <v>2053</v>
      </c>
      <c r="B79" s="21"/>
      <c r="C79" s="21" t="s">
        <v>1942</v>
      </c>
      <c r="D79" s="21"/>
      <c r="E79" s="18" t="s">
        <v>1943</v>
      </c>
      <c r="F79" s="18" t="s">
        <v>1875</v>
      </c>
      <c r="G79" s="20" t="s">
        <v>8</v>
      </c>
      <c r="H79" s="20">
        <v>200</v>
      </c>
      <c r="I79" s="20">
        <v>200</v>
      </c>
      <c r="J79" s="20" t="s">
        <v>433</v>
      </c>
      <c r="K79" s="20" t="s">
        <v>1909</v>
      </c>
      <c r="L79" s="2">
        <v>60</v>
      </c>
      <c r="Q79" s="5">
        <v>200</v>
      </c>
    </row>
    <row r="80" spans="1:17" s="5" customFormat="1" ht="45">
      <c r="A80" s="21" t="s">
        <v>204</v>
      </c>
      <c r="B80" s="21" t="s">
        <v>207</v>
      </c>
      <c r="C80" s="21" t="s">
        <v>392</v>
      </c>
      <c r="D80" s="21" t="s">
        <v>208</v>
      </c>
      <c r="E80" s="18" t="s">
        <v>205</v>
      </c>
      <c r="F80" s="18" t="s">
        <v>206</v>
      </c>
      <c r="G80" s="20" t="s">
        <v>8</v>
      </c>
      <c r="H80" s="20" t="s">
        <v>1156</v>
      </c>
      <c r="I80" s="20" t="s">
        <v>433</v>
      </c>
      <c r="J80" s="20" t="s">
        <v>1156</v>
      </c>
      <c r="K80" s="20" t="s">
        <v>2047</v>
      </c>
      <c r="L80" s="2">
        <v>30</v>
      </c>
    </row>
    <row r="81" spans="1:17" s="5" customFormat="1" ht="75">
      <c r="A81" s="21" t="s">
        <v>1604</v>
      </c>
      <c r="B81" s="21" t="s">
        <v>26</v>
      </c>
      <c r="C81" s="21" t="s">
        <v>391</v>
      </c>
      <c r="D81" s="21" t="s">
        <v>1605</v>
      </c>
      <c r="E81" s="21" t="s">
        <v>1313</v>
      </c>
      <c r="F81" s="18" t="s">
        <v>1314</v>
      </c>
      <c r="G81" s="19" t="s">
        <v>8</v>
      </c>
      <c r="H81" s="20">
        <v>25</v>
      </c>
      <c r="I81" s="20" t="s">
        <v>433</v>
      </c>
      <c r="J81" s="20">
        <v>25</v>
      </c>
      <c r="K81" s="20" t="s">
        <v>1909</v>
      </c>
      <c r="L81" s="2">
        <v>60</v>
      </c>
    </row>
    <row r="82" spans="1:17" s="5" customFormat="1" ht="75">
      <c r="A82" s="21" t="s">
        <v>1606</v>
      </c>
      <c r="B82" s="21" t="s">
        <v>26</v>
      </c>
      <c r="C82" s="21" t="s">
        <v>391</v>
      </c>
      <c r="D82" s="21" t="s">
        <v>1607</v>
      </c>
      <c r="E82" s="21" t="s">
        <v>1315</v>
      </c>
      <c r="F82" s="18" t="s">
        <v>1316</v>
      </c>
      <c r="G82" s="19" t="s">
        <v>8</v>
      </c>
      <c r="H82" s="20">
        <v>30</v>
      </c>
      <c r="I82" s="20" t="s">
        <v>433</v>
      </c>
      <c r="J82" s="20">
        <v>30</v>
      </c>
      <c r="K82" s="20" t="s">
        <v>1909</v>
      </c>
      <c r="L82" s="2">
        <v>60</v>
      </c>
    </row>
    <row r="83" spans="1:17" s="5" customFormat="1" ht="75">
      <c r="A83" s="21" t="s">
        <v>1608</v>
      </c>
      <c r="B83" s="21" t="s">
        <v>26</v>
      </c>
      <c r="C83" s="21" t="s">
        <v>391</v>
      </c>
      <c r="D83" s="21" t="s">
        <v>1609</v>
      </c>
      <c r="E83" s="21" t="s">
        <v>1317</v>
      </c>
      <c r="F83" s="18" t="s">
        <v>1318</v>
      </c>
      <c r="G83" s="19" t="s">
        <v>8</v>
      </c>
      <c r="H83" s="20">
        <v>100</v>
      </c>
      <c r="I83" s="20" t="s">
        <v>433</v>
      </c>
      <c r="J83" s="20">
        <v>100</v>
      </c>
      <c r="K83" s="20" t="s">
        <v>1909</v>
      </c>
      <c r="L83" s="2">
        <v>60</v>
      </c>
    </row>
    <row r="84" spans="1:17" s="5" customFormat="1" ht="30">
      <c r="A84" s="25" t="s">
        <v>1170</v>
      </c>
      <c r="B84" s="25" t="s">
        <v>26</v>
      </c>
      <c r="C84" s="25" t="s">
        <v>391</v>
      </c>
      <c r="D84" s="25" t="s">
        <v>1171</v>
      </c>
      <c r="E84" s="25" t="s">
        <v>1172</v>
      </c>
      <c r="F84" s="25" t="s">
        <v>1173</v>
      </c>
      <c r="G84" s="26" t="s">
        <v>8</v>
      </c>
      <c r="H84" s="20">
        <v>200</v>
      </c>
      <c r="I84" s="20" t="s">
        <v>433</v>
      </c>
      <c r="J84" s="20">
        <v>200</v>
      </c>
      <c r="K84" s="20" t="s">
        <v>1909</v>
      </c>
      <c r="L84" s="2">
        <v>60</v>
      </c>
    </row>
    <row r="85" spans="1:17" s="5" customFormat="1" ht="45">
      <c r="A85" s="18" t="s">
        <v>462</v>
      </c>
      <c r="B85" s="18" t="s">
        <v>26</v>
      </c>
      <c r="C85" s="18" t="s">
        <v>391</v>
      </c>
      <c r="D85" s="18" t="s">
        <v>463</v>
      </c>
      <c r="E85" s="18" t="s">
        <v>464</v>
      </c>
      <c r="F85" s="18" t="s">
        <v>465</v>
      </c>
      <c r="G85" s="19" t="s">
        <v>8</v>
      </c>
      <c r="H85" s="20" t="s">
        <v>1156</v>
      </c>
      <c r="I85" s="20" t="s">
        <v>433</v>
      </c>
      <c r="J85" s="20" t="s">
        <v>1156</v>
      </c>
      <c r="K85" s="20" t="s">
        <v>2047</v>
      </c>
      <c r="L85" s="2">
        <v>60</v>
      </c>
    </row>
    <row r="86" spans="1:17" s="5" customFormat="1" ht="75">
      <c r="A86" s="21" t="s">
        <v>1612</v>
      </c>
      <c r="B86" s="21" t="s">
        <v>21</v>
      </c>
      <c r="C86" s="21" t="s">
        <v>401</v>
      </c>
      <c r="D86" s="21" t="s">
        <v>1613</v>
      </c>
      <c r="E86" s="21" t="s">
        <v>1321</v>
      </c>
      <c r="F86" s="18" t="s">
        <v>1322</v>
      </c>
      <c r="G86" s="19" t="s">
        <v>8</v>
      </c>
      <c r="H86" s="22">
        <v>1500</v>
      </c>
      <c r="I86" s="20">
        <v>1500</v>
      </c>
      <c r="J86" s="20" t="s">
        <v>433</v>
      </c>
      <c r="K86" s="20" t="s">
        <v>1877</v>
      </c>
      <c r="L86" s="2">
        <v>360</v>
      </c>
      <c r="Q86" s="5">
        <v>1500</v>
      </c>
    </row>
    <row r="87" spans="1:17" s="5" customFormat="1" ht="75">
      <c r="A87" s="21" t="s">
        <v>1610</v>
      </c>
      <c r="B87" s="21" t="s">
        <v>21</v>
      </c>
      <c r="C87" s="21" t="s">
        <v>401</v>
      </c>
      <c r="D87" s="21" t="s">
        <v>1611</v>
      </c>
      <c r="E87" s="21" t="s">
        <v>1319</v>
      </c>
      <c r="F87" s="18" t="s">
        <v>1320</v>
      </c>
      <c r="G87" s="19" t="s">
        <v>8</v>
      </c>
      <c r="H87" s="20">
        <v>300</v>
      </c>
      <c r="I87" s="20">
        <v>150</v>
      </c>
      <c r="J87" s="20">
        <v>150</v>
      </c>
      <c r="K87" s="20" t="s">
        <v>2041</v>
      </c>
      <c r="L87" s="2">
        <v>120</v>
      </c>
      <c r="Q87" s="5">
        <v>150</v>
      </c>
    </row>
    <row r="88" spans="1:17" s="5" customFormat="1" ht="75">
      <c r="A88" s="21" t="s">
        <v>1614</v>
      </c>
      <c r="B88" s="21" t="s">
        <v>21</v>
      </c>
      <c r="C88" s="21" t="s">
        <v>401</v>
      </c>
      <c r="D88" s="21" t="s">
        <v>1615</v>
      </c>
      <c r="E88" s="21" t="s">
        <v>1323</v>
      </c>
      <c r="F88" s="18" t="s">
        <v>1324</v>
      </c>
      <c r="G88" s="19" t="s">
        <v>8</v>
      </c>
      <c r="H88" s="20" t="s">
        <v>1877</v>
      </c>
      <c r="I88" s="20" t="s">
        <v>1877</v>
      </c>
      <c r="J88" s="20">
        <v>500</v>
      </c>
      <c r="K88" s="20" t="s">
        <v>1877</v>
      </c>
      <c r="L88" s="2">
        <v>360</v>
      </c>
      <c r="Q88" s="5">
        <v>1000</v>
      </c>
    </row>
    <row r="89" spans="1:17" s="5" customFormat="1" ht="75">
      <c r="A89" s="21" t="s">
        <v>1618</v>
      </c>
      <c r="B89" s="21" t="s">
        <v>21</v>
      </c>
      <c r="C89" s="21" t="s">
        <v>401</v>
      </c>
      <c r="D89" s="21" t="s">
        <v>1619</v>
      </c>
      <c r="E89" s="21" t="s">
        <v>2068</v>
      </c>
      <c r="F89" s="18" t="s">
        <v>1327</v>
      </c>
      <c r="G89" s="19" t="s">
        <v>8</v>
      </c>
      <c r="H89" s="20">
        <v>300</v>
      </c>
      <c r="I89" s="20" t="s">
        <v>433</v>
      </c>
      <c r="J89" s="20">
        <v>300</v>
      </c>
      <c r="K89" s="20" t="s">
        <v>2041</v>
      </c>
      <c r="L89" s="2">
        <v>120</v>
      </c>
    </row>
    <row r="90" spans="1:17" s="5" customFormat="1" ht="75">
      <c r="A90" s="21" t="s">
        <v>1616</v>
      </c>
      <c r="B90" s="21" t="s">
        <v>21</v>
      </c>
      <c r="C90" s="21" t="s">
        <v>401</v>
      </c>
      <c r="D90" s="21" t="s">
        <v>1617</v>
      </c>
      <c r="E90" s="21" t="s">
        <v>1325</v>
      </c>
      <c r="F90" s="18" t="s">
        <v>1326</v>
      </c>
      <c r="G90" s="19" t="s">
        <v>8</v>
      </c>
      <c r="H90" s="20">
        <v>200</v>
      </c>
      <c r="I90" s="20" t="s">
        <v>433</v>
      </c>
      <c r="J90" s="20">
        <v>200</v>
      </c>
      <c r="K90" s="20" t="s">
        <v>1909</v>
      </c>
      <c r="L90" s="2">
        <v>60</v>
      </c>
    </row>
    <row r="91" spans="1:17" s="5" customFormat="1" ht="45">
      <c r="A91" s="25" t="s">
        <v>1174</v>
      </c>
      <c r="B91" s="25" t="s">
        <v>21</v>
      </c>
      <c r="C91" s="25" t="s">
        <v>401</v>
      </c>
      <c r="D91" s="25" t="s">
        <v>1175</v>
      </c>
      <c r="E91" s="25" t="s">
        <v>2067</v>
      </c>
      <c r="F91" s="25" t="s">
        <v>1176</v>
      </c>
      <c r="G91" s="26" t="s">
        <v>8</v>
      </c>
      <c r="H91" s="20"/>
      <c r="I91" s="20"/>
      <c r="J91" s="20"/>
      <c r="K91" s="20"/>
      <c r="L91" s="2">
        <v>360</v>
      </c>
    </row>
    <row r="92" spans="1:17" s="5" customFormat="1" ht="45">
      <c r="A92" s="21" t="s">
        <v>123</v>
      </c>
      <c r="B92" s="21" t="s">
        <v>21</v>
      </c>
      <c r="C92" s="21" t="s">
        <v>401</v>
      </c>
      <c r="D92" s="21" t="s">
        <v>126</v>
      </c>
      <c r="E92" s="18" t="s">
        <v>124</v>
      </c>
      <c r="F92" s="18" t="s">
        <v>125</v>
      </c>
      <c r="G92" s="20" t="s">
        <v>8</v>
      </c>
      <c r="H92" s="20">
        <v>150</v>
      </c>
      <c r="I92" s="20" t="s">
        <v>433</v>
      </c>
      <c r="J92" s="20">
        <v>150</v>
      </c>
      <c r="K92" s="20" t="s">
        <v>1909</v>
      </c>
      <c r="L92" s="2">
        <v>60</v>
      </c>
    </row>
    <row r="93" spans="1:17" s="5" customFormat="1" ht="45">
      <c r="A93" s="18" t="s">
        <v>540</v>
      </c>
      <c r="B93" s="18" t="s">
        <v>21</v>
      </c>
      <c r="C93" s="18" t="s">
        <v>401</v>
      </c>
      <c r="D93" s="18" t="s">
        <v>541</v>
      </c>
      <c r="E93" s="18" t="s">
        <v>542</v>
      </c>
      <c r="F93" s="18" t="s">
        <v>543</v>
      </c>
      <c r="G93" s="19" t="s">
        <v>8</v>
      </c>
      <c r="H93" s="20" t="s">
        <v>1156</v>
      </c>
      <c r="I93" s="20"/>
      <c r="J93" s="20"/>
      <c r="K93" s="20" t="s">
        <v>2047</v>
      </c>
      <c r="L93" s="2">
        <v>30</v>
      </c>
    </row>
    <row r="94" spans="1:17" s="5" customFormat="1" ht="30" customHeight="1">
      <c r="A94" s="18" t="s">
        <v>544</v>
      </c>
      <c r="B94" s="18" t="s">
        <v>21</v>
      </c>
      <c r="C94" s="18" t="s">
        <v>401</v>
      </c>
      <c r="D94" s="18" t="s">
        <v>545</v>
      </c>
      <c r="E94" s="18" t="s">
        <v>546</v>
      </c>
      <c r="F94" s="18" t="s">
        <v>547</v>
      </c>
      <c r="G94" s="19" t="s">
        <v>8</v>
      </c>
      <c r="H94" s="20" t="s">
        <v>1156</v>
      </c>
      <c r="I94" s="20"/>
      <c r="J94" s="20"/>
      <c r="K94" s="20" t="s">
        <v>2047</v>
      </c>
      <c r="L94" s="2">
        <v>30</v>
      </c>
    </row>
    <row r="95" spans="1:17" s="5" customFormat="1" ht="45">
      <c r="A95" s="18" t="s">
        <v>548</v>
      </c>
      <c r="B95" s="18" t="s">
        <v>21</v>
      </c>
      <c r="C95" s="18" t="s">
        <v>401</v>
      </c>
      <c r="D95" s="18" t="s">
        <v>549</v>
      </c>
      <c r="E95" s="18" t="s">
        <v>550</v>
      </c>
      <c r="F95" s="18" t="s">
        <v>551</v>
      </c>
      <c r="G95" s="19" t="s">
        <v>8</v>
      </c>
      <c r="H95" s="20" t="s">
        <v>1156</v>
      </c>
      <c r="I95" s="20"/>
      <c r="J95" s="20"/>
      <c r="K95" s="20" t="s">
        <v>2047</v>
      </c>
      <c r="L95" s="2">
        <v>30</v>
      </c>
    </row>
    <row r="96" spans="1:17" s="5" customFormat="1">
      <c r="A96" s="18" t="s">
        <v>552</v>
      </c>
      <c r="B96" s="18" t="s">
        <v>21</v>
      </c>
      <c r="C96" s="18" t="s">
        <v>401</v>
      </c>
      <c r="D96" s="18" t="s">
        <v>553</v>
      </c>
      <c r="E96" s="18" t="s">
        <v>554</v>
      </c>
      <c r="F96" s="18" t="s">
        <v>6</v>
      </c>
      <c r="G96" s="19" t="s">
        <v>8</v>
      </c>
      <c r="H96" s="20" t="s">
        <v>1156</v>
      </c>
      <c r="I96" s="20"/>
      <c r="J96" s="20"/>
      <c r="K96" s="20" t="s">
        <v>2047</v>
      </c>
      <c r="L96" s="2">
        <v>30</v>
      </c>
    </row>
    <row r="97" spans="1:17" s="5" customFormat="1" ht="45">
      <c r="A97" s="18" t="s">
        <v>555</v>
      </c>
      <c r="B97" s="18" t="s">
        <v>21</v>
      </c>
      <c r="C97" s="18" t="s">
        <v>401</v>
      </c>
      <c r="D97" s="18" t="s">
        <v>556</v>
      </c>
      <c r="E97" s="18" t="s">
        <v>557</v>
      </c>
      <c r="F97" s="18" t="s">
        <v>558</v>
      </c>
      <c r="G97" s="19" t="s">
        <v>8</v>
      </c>
      <c r="H97" s="20" t="s">
        <v>1156</v>
      </c>
      <c r="I97" s="20"/>
      <c r="J97" s="20"/>
      <c r="K97" s="20" t="s">
        <v>2047</v>
      </c>
      <c r="L97" s="2">
        <v>30</v>
      </c>
    </row>
    <row r="98" spans="1:17" s="5" customFormat="1" ht="75">
      <c r="A98" s="21" t="s">
        <v>1628</v>
      </c>
      <c r="B98" s="21" t="s">
        <v>20</v>
      </c>
      <c r="C98" s="21" t="s">
        <v>402</v>
      </c>
      <c r="D98" s="21" t="s">
        <v>1629</v>
      </c>
      <c r="E98" s="21" t="s">
        <v>1336</v>
      </c>
      <c r="F98" s="18" t="s">
        <v>1337</v>
      </c>
      <c r="G98" s="19" t="s">
        <v>8</v>
      </c>
      <c r="H98" s="20">
        <v>700</v>
      </c>
      <c r="I98" s="20">
        <v>600</v>
      </c>
      <c r="J98" s="20">
        <v>100</v>
      </c>
      <c r="K98" s="20" t="s">
        <v>2040</v>
      </c>
      <c r="L98" s="2">
        <v>180</v>
      </c>
      <c r="Q98" s="5">
        <v>600</v>
      </c>
    </row>
    <row r="99" spans="1:17" s="5" customFormat="1" ht="75">
      <c r="A99" s="21" t="s">
        <v>1626</v>
      </c>
      <c r="B99" s="21" t="s">
        <v>20</v>
      </c>
      <c r="C99" s="21" t="s">
        <v>402</v>
      </c>
      <c r="D99" s="21" t="s">
        <v>1627</v>
      </c>
      <c r="E99" s="21" t="s">
        <v>1334</v>
      </c>
      <c r="F99" s="18" t="s">
        <v>1335</v>
      </c>
      <c r="G99" s="19" t="s">
        <v>8</v>
      </c>
      <c r="H99" s="20">
        <v>100</v>
      </c>
      <c r="I99" s="20">
        <v>50</v>
      </c>
      <c r="J99" s="20">
        <v>50</v>
      </c>
      <c r="K99" s="20" t="s">
        <v>1909</v>
      </c>
      <c r="L99" s="2">
        <v>60</v>
      </c>
      <c r="Q99" s="5">
        <v>50</v>
      </c>
    </row>
    <row r="100" spans="1:17" s="5" customFormat="1" ht="75">
      <c r="A100" s="21" t="s">
        <v>1636</v>
      </c>
      <c r="B100" s="21" t="s">
        <v>20</v>
      </c>
      <c r="C100" s="21" t="s">
        <v>402</v>
      </c>
      <c r="D100" s="21" t="s">
        <v>1637</v>
      </c>
      <c r="E100" s="21" t="s">
        <v>1344</v>
      </c>
      <c r="F100" s="18" t="s">
        <v>1345</v>
      </c>
      <c r="G100" s="19" t="s">
        <v>8</v>
      </c>
      <c r="H100" s="20">
        <v>600</v>
      </c>
      <c r="I100" s="20">
        <v>500</v>
      </c>
      <c r="J100" s="20">
        <v>100</v>
      </c>
      <c r="K100" s="20" t="s">
        <v>2040</v>
      </c>
      <c r="L100" s="2">
        <v>180</v>
      </c>
      <c r="Q100" s="5">
        <v>500</v>
      </c>
    </row>
    <row r="101" spans="1:17" s="5" customFormat="1" ht="60">
      <c r="A101" s="21" t="s">
        <v>1634</v>
      </c>
      <c r="B101" s="21" t="s">
        <v>20</v>
      </c>
      <c r="C101" s="21" t="s">
        <v>402</v>
      </c>
      <c r="D101" s="21" t="s">
        <v>1635</v>
      </c>
      <c r="E101" s="21" t="s">
        <v>1342</v>
      </c>
      <c r="F101" s="18" t="s">
        <v>1343</v>
      </c>
      <c r="G101" s="19" t="s">
        <v>8</v>
      </c>
      <c r="H101" s="20">
        <v>500</v>
      </c>
      <c r="I101" s="20">
        <v>350</v>
      </c>
      <c r="J101" s="20">
        <v>150</v>
      </c>
      <c r="K101" s="20" t="s">
        <v>2041</v>
      </c>
      <c r="L101" s="2">
        <v>120</v>
      </c>
      <c r="Q101" s="5">
        <v>350</v>
      </c>
    </row>
    <row r="102" spans="1:17" s="5" customFormat="1" ht="75">
      <c r="A102" s="21" t="s">
        <v>1632</v>
      </c>
      <c r="B102" s="21" t="s">
        <v>20</v>
      </c>
      <c r="C102" s="21" t="s">
        <v>402</v>
      </c>
      <c r="D102" s="21" t="s">
        <v>1633</v>
      </c>
      <c r="E102" s="21" t="s">
        <v>1340</v>
      </c>
      <c r="F102" s="18" t="s">
        <v>1341</v>
      </c>
      <c r="G102" s="19" t="s">
        <v>8</v>
      </c>
      <c r="H102" s="20">
        <v>600</v>
      </c>
      <c r="I102" s="20">
        <v>550</v>
      </c>
      <c r="J102" s="20">
        <v>50</v>
      </c>
      <c r="K102" s="20" t="s">
        <v>2040</v>
      </c>
      <c r="L102" s="2">
        <v>180</v>
      </c>
      <c r="Q102" s="5">
        <v>550</v>
      </c>
    </row>
    <row r="103" spans="1:17" s="5" customFormat="1" ht="75">
      <c r="A103" s="21" t="s">
        <v>1630</v>
      </c>
      <c r="B103" s="21" t="s">
        <v>20</v>
      </c>
      <c r="C103" s="21" t="s">
        <v>402</v>
      </c>
      <c r="D103" s="21" t="s">
        <v>1631</v>
      </c>
      <c r="E103" s="21" t="s">
        <v>1338</v>
      </c>
      <c r="F103" s="18" t="s">
        <v>1339</v>
      </c>
      <c r="G103" s="19" t="s">
        <v>8</v>
      </c>
      <c r="H103" s="22">
        <v>1300</v>
      </c>
      <c r="I103" s="22">
        <v>1200</v>
      </c>
      <c r="J103" s="20">
        <v>100</v>
      </c>
      <c r="K103" s="20" t="s">
        <v>1877</v>
      </c>
      <c r="L103" s="2">
        <v>360</v>
      </c>
      <c r="Q103" s="5">
        <v>1200</v>
      </c>
    </row>
    <row r="104" spans="1:17" s="5" customFormat="1" ht="75">
      <c r="A104" s="21" t="s">
        <v>1620</v>
      </c>
      <c r="B104" s="21" t="s">
        <v>20</v>
      </c>
      <c r="C104" s="21" t="s">
        <v>402</v>
      </c>
      <c r="D104" s="21" t="s">
        <v>1621</v>
      </c>
      <c r="E104" s="21" t="s">
        <v>1328</v>
      </c>
      <c r="F104" s="18" t="s">
        <v>1329</v>
      </c>
      <c r="G104" s="19" t="s">
        <v>8</v>
      </c>
      <c r="H104" s="22">
        <v>1600</v>
      </c>
      <c r="I104" s="22">
        <v>1300</v>
      </c>
      <c r="J104" s="20">
        <v>300</v>
      </c>
      <c r="K104" s="20" t="s">
        <v>1877</v>
      </c>
      <c r="L104" s="2">
        <v>360</v>
      </c>
      <c r="Q104" s="5">
        <v>1300</v>
      </c>
    </row>
    <row r="105" spans="1:17" s="5" customFormat="1" ht="75">
      <c r="A105" s="21" t="s">
        <v>1622</v>
      </c>
      <c r="B105" s="21" t="s">
        <v>20</v>
      </c>
      <c r="C105" s="21" t="s">
        <v>402</v>
      </c>
      <c r="D105" s="21" t="s">
        <v>1623</v>
      </c>
      <c r="E105" s="21" t="s">
        <v>1330</v>
      </c>
      <c r="F105" s="18" t="s">
        <v>1331</v>
      </c>
      <c r="G105" s="19" t="s">
        <v>8</v>
      </c>
      <c r="H105" s="22">
        <v>1100</v>
      </c>
      <c r="I105" s="20">
        <v>650</v>
      </c>
      <c r="J105" s="20">
        <v>650</v>
      </c>
      <c r="K105" s="20" t="s">
        <v>1877</v>
      </c>
      <c r="L105" s="2">
        <v>360</v>
      </c>
      <c r="Q105" s="5">
        <v>650</v>
      </c>
    </row>
    <row r="106" spans="1:17" s="5" customFormat="1" ht="75">
      <c r="A106" s="21" t="s">
        <v>1624</v>
      </c>
      <c r="B106" s="21" t="s">
        <v>20</v>
      </c>
      <c r="C106" s="21" t="s">
        <v>402</v>
      </c>
      <c r="D106" s="21" t="s">
        <v>1625</v>
      </c>
      <c r="E106" s="21" t="s">
        <v>1332</v>
      </c>
      <c r="F106" s="18" t="s">
        <v>1333</v>
      </c>
      <c r="G106" s="19" t="s">
        <v>8</v>
      </c>
      <c r="H106" s="22">
        <v>2000</v>
      </c>
      <c r="I106" s="22">
        <v>1800</v>
      </c>
      <c r="J106" s="20">
        <v>200</v>
      </c>
      <c r="K106" s="20" t="s">
        <v>1877</v>
      </c>
      <c r="L106" s="2">
        <v>360</v>
      </c>
      <c r="Q106" s="5">
        <v>1800</v>
      </c>
    </row>
    <row r="107" spans="1:17" s="5" customFormat="1" ht="75">
      <c r="A107" s="21" t="s">
        <v>1638</v>
      </c>
      <c r="B107" s="21" t="s">
        <v>20</v>
      </c>
      <c r="C107" s="21" t="s">
        <v>402</v>
      </c>
      <c r="D107" s="21" t="s">
        <v>1639</v>
      </c>
      <c r="E107" s="21" t="s">
        <v>1346</v>
      </c>
      <c r="F107" s="18" t="s">
        <v>1347</v>
      </c>
      <c r="G107" s="19" t="s">
        <v>8</v>
      </c>
      <c r="H107" s="20">
        <v>350</v>
      </c>
      <c r="I107" s="20">
        <v>300</v>
      </c>
      <c r="J107" s="20">
        <v>50</v>
      </c>
      <c r="K107" s="20" t="s">
        <v>2041</v>
      </c>
      <c r="L107" s="2">
        <v>120</v>
      </c>
      <c r="Q107" s="5">
        <v>300</v>
      </c>
    </row>
    <row r="108" spans="1:17" s="5" customFormat="1" ht="45">
      <c r="A108" s="25" t="s">
        <v>1177</v>
      </c>
      <c r="B108" s="25" t="s">
        <v>20</v>
      </c>
      <c r="C108" s="25" t="s">
        <v>402</v>
      </c>
      <c r="D108" s="25" t="s">
        <v>1178</v>
      </c>
      <c r="E108" s="25" t="s">
        <v>1179</v>
      </c>
      <c r="F108" s="25" t="s">
        <v>1180</v>
      </c>
      <c r="G108" s="26" t="s">
        <v>8</v>
      </c>
      <c r="H108" s="20">
        <v>150</v>
      </c>
      <c r="I108" s="20" t="s">
        <v>433</v>
      </c>
      <c r="J108" s="20">
        <v>150</v>
      </c>
      <c r="K108" s="20" t="s">
        <v>1909</v>
      </c>
      <c r="L108" s="2">
        <v>60</v>
      </c>
    </row>
    <row r="109" spans="1:17" s="5" customFormat="1" ht="45">
      <c r="A109" s="25" t="s">
        <v>1181</v>
      </c>
      <c r="B109" s="25" t="s">
        <v>20</v>
      </c>
      <c r="C109" s="25" t="s">
        <v>402</v>
      </c>
      <c r="D109" s="25" t="s">
        <v>1182</v>
      </c>
      <c r="E109" s="25" t="s">
        <v>1183</v>
      </c>
      <c r="F109" s="25" t="s">
        <v>1184</v>
      </c>
      <c r="G109" s="26" t="s">
        <v>8</v>
      </c>
      <c r="H109" s="20">
        <v>200</v>
      </c>
      <c r="I109" s="20" t="s">
        <v>433</v>
      </c>
      <c r="J109" s="20">
        <v>200</v>
      </c>
      <c r="K109" s="20" t="s">
        <v>1909</v>
      </c>
      <c r="L109" s="2">
        <v>60</v>
      </c>
    </row>
    <row r="110" spans="1:17" s="5" customFormat="1">
      <c r="A110" s="21" t="s">
        <v>137</v>
      </c>
      <c r="B110" s="21" t="s">
        <v>20</v>
      </c>
      <c r="C110" s="21" t="s">
        <v>402</v>
      </c>
      <c r="D110" s="21" t="s">
        <v>139</v>
      </c>
      <c r="E110" s="18" t="s">
        <v>138</v>
      </c>
      <c r="F110" s="18" t="s">
        <v>27</v>
      </c>
      <c r="G110" s="20" t="s">
        <v>8</v>
      </c>
      <c r="H110" s="20">
        <v>10</v>
      </c>
      <c r="I110" s="20" t="s">
        <v>433</v>
      </c>
      <c r="J110" s="20">
        <v>10</v>
      </c>
      <c r="K110" s="20" t="s">
        <v>1909</v>
      </c>
      <c r="L110" s="2">
        <v>60</v>
      </c>
    </row>
    <row r="111" spans="1:17" s="5" customFormat="1" ht="30">
      <c r="A111" s="21" t="s">
        <v>1640</v>
      </c>
      <c r="B111" s="21" t="s">
        <v>20</v>
      </c>
      <c r="C111" s="21" t="s">
        <v>402</v>
      </c>
      <c r="D111" s="21" t="s">
        <v>1641</v>
      </c>
      <c r="E111" s="21" t="s">
        <v>1292</v>
      </c>
      <c r="F111" s="18" t="s">
        <v>1348</v>
      </c>
      <c r="G111" s="26" t="s">
        <v>8</v>
      </c>
      <c r="H111" s="20"/>
      <c r="I111" s="20">
        <v>1000</v>
      </c>
      <c r="J111" s="20"/>
      <c r="K111" s="20"/>
      <c r="L111" s="2">
        <v>360</v>
      </c>
      <c r="Q111" s="5">
        <v>1000</v>
      </c>
    </row>
    <row r="112" spans="1:17" s="5" customFormat="1" ht="45">
      <c r="A112" s="25" t="s">
        <v>1185</v>
      </c>
      <c r="B112" s="25" t="s">
        <v>20</v>
      </c>
      <c r="C112" s="25" t="s">
        <v>402</v>
      </c>
      <c r="D112" s="25" t="s">
        <v>1186</v>
      </c>
      <c r="E112" s="25" t="s">
        <v>1187</v>
      </c>
      <c r="F112" s="25" t="s">
        <v>1188</v>
      </c>
      <c r="G112" s="26" t="s">
        <v>8</v>
      </c>
      <c r="H112" s="28" t="s">
        <v>1944</v>
      </c>
      <c r="I112" s="20"/>
      <c r="J112" s="20"/>
      <c r="K112" s="20"/>
      <c r="L112" s="2">
        <v>360</v>
      </c>
    </row>
    <row r="113" spans="1:17" s="5" customFormat="1">
      <c r="A113" s="18" t="s">
        <v>559</v>
      </c>
      <c r="B113" s="18" t="s">
        <v>20</v>
      </c>
      <c r="C113" s="18" t="s">
        <v>402</v>
      </c>
      <c r="D113" s="18" t="s">
        <v>560</v>
      </c>
      <c r="E113" s="18" t="s">
        <v>561</v>
      </c>
      <c r="F113" s="18" t="s">
        <v>1945</v>
      </c>
      <c r="G113" s="19" t="s">
        <v>8</v>
      </c>
      <c r="H113" s="20">
        <v>50</v>
      </c>
      <c r="I113" s="20">
        <v>30</v>
      </c>
      <c r="J113" s="20">
        <v>20</v>
      </c>
      <c r="K113" s="20" t="s">
        <v>1909</v>
      </c>
      <c r="L113" s="2">
        <v>60</v>
      </c>
      <c r="Q113" s="5">
        <v>30</v>
      </c>
    </row>
    <row r="114" spans="1:17" s="5" customFormat="1">
      <c r="A114" s="18" t="s">
        <v>562</v>
      </c>
      <c r="B114" s="18" t="s">
        <v>20</v>
      </c>
      <c r="C114" s="18" t="s">
        <v>402</v>
      </c>
      <c r="D114" s="18" t="s">
        <v>563</v>
      </c>
      <c r="E114" s="18" t="s">
        <v>564</v>
      </c>
      <c r="F114" s="18" t="s">
        <v>6</v>
      </c>
      <c r="G114" s="19" t="s">
        <v>8</v>
      </c>
      <c r="H114" s="20" t="s">
        <v>1156</v>
      </c>
      <c r="I114" s="20" t="s">
        <v>433</v>
      </c>
      <c r="J114" s="20" t="s">
        <v>1156</v>
      </c>
      <c r="K114" s="20"/>
      <c r="L114" s="2">
        <v>30</v>
      </c>
    </row>
    <row r="115" spans="1:17" s="5" customFormat="1" ht="75">
      <c r="A115" s="21" t="s">
        <v>1646</v>
      </c>
      <c r="B115" s="21" t="s">
        <v>13</v>
      </c>
      <c r="C115" s="21" t="s">
        <v>403</v>
      </c>
      <c r="D115" s="21" t="s">
        <v>1647</v>
      </c>
      <c r="E115" s="21" t="s">
        <v>1353</v>
      </c>
      <c r="F115" s="18" t="s">
        <v>1354</v>
      </c>
      <c r="G115" s="19" t="s">
        <v>8</v>
      </c>
      <c r="H115" s="22">
        <v>2000</v>
      </c>
      <c r="I115" s="22">
        <v>1900</v>
      </c>
      <c r="J115" s="20">
        <v>100</v>
      </c>
      <c r="K115" s="20" t="s">
        <v>1877</v>
      </c>
      <c r="L115" s="2">
        <v>360</v>
      </c>
      <c r="Q115" s="80">
        <v>1900</v>
      </c>
    </row>
    <row r="116" spans="1:17" s="5" customFormat="1" ht="75">
      <c r="A116" s="21" t="s">
        <v>1644</v>
      </c>
      <c r="B116" s="21" t="s">
        <v>13</v>
      </c>
      <c r="C116" s="21" t="s">
        <v>403</v>
      </c>
      <c r="D116" s="21" t="s">
        <v>1645</v>
      </c>
      <c r="E116" s="21" t="s">
        <v>1351</v>
      </c>
      <c r="F116" s="18" t="s">
        <v>1352</v>
      </c>
      <c r="G116" s="19" t="s">
        <v>8</v>
      </c>
      <c r="H116" s="20">
        <v>40</v>
      </c>
      <c r="I116" s="20">
        <v>40</v>
      </c>
      <c r="J116" s="20">
        <v>10</v>
      </c>
      <c r="K116" s="20" t="s">
        <v>1909</v>
      </c>
      <c r="L116" s="2">
        <v>60</v>
      </c>
      <c r="Q116" s="80">
        <v>40</v>
      </c>
    </row>
    <row r="117" spans="1:17" s="5" customFormat="1" ht="75">
      <c r="A117" s="21" t="s">
        <v>1642</v>
      </c>
      <c r="B117" s="21" t="s">
        <v>13</v>
      </c>
      <c r="C117" s="21" t="s">
        <v>403</v>
      </c>
      <c r="D117" s="21" t="s">
        <v>1643</v>
      </c>
      <c r="E117" s="21" t="s">
        <v>1349</v>
      </c>
      <c r="F117" s="18" t="s">
        <v>1350</v>
      </c>
      <c r="G117" s="19" t="s">
        <v>8</v>
      </c>
      <c r="H117" s="20">
        <v>600</v>
      </c>
      <c r="I117" s="20">
        <v>500</v>
      </c>
      <c r="J117" s="20">
        <v>100</v>
      </c>
      <c r="K117" s="20" t="s">
        <v>2040</v>
      </c>
      <c r="L117" s="2">
        <v>180</v>
      </c>
      <c r="Q117" s="80">
        <v>500</v>
      </c>
    </row>
    <row r="118" spans="1:17" s="5" customFormat="1" ht="45">
      <c r="A118" s="21" t="s">
        <v>111</v>
      </c>
      <c r="B118" s="21" t="s">
        <v>13</v>
      </c>
      <c r="C118" s="21" t="s">
        <v>403</v>
      </c>
      <c r="D118" s="21" t="s">
        <v>114</v>
      </c>
      <c r="E118" s="18" t="s">
        <v>112</v>
      </c>
      <c r="F118" s="18" t="s">
        <v>113</v>
      </c>
      <c r="G118" s="20" t="s">
        <v>8</v>
      </c>
      <c r="H118" s="20">
        <v>20</v>
      </c>
      <c r="I118" s="20" t="s">
        <v>433</v>
      </c>
      <c r="J118" s="20">
        <v>20</v>
      </c>
      <c r="K118" s="20" t="s">
        <v>1909</v>
      </c>
      <c r="L118" s="2">
        <v>60</v>
      </c>
    </row>
    <row r="119" spans="1:17" s="5" customFormat="1" ht="45">
      <c r="A119" s="21" t="s">
        <v>51</v>
      </c>
      <c r="B119" s="21" t="s">
        <v>13</v>
      </c>
      <c r="C119" s="21" t="s">
        <v>403</v>
      </c>
      <c r="D119" s="21" t="s">
        <v>54</v>
      </c>
      <c r="E119" s="18" t="s">
        <v>52</v>
      </c>
      <c r="F119" s="18" t="s">
        <v>53</v>
      </c>
      <c r="G119" s="20" t="s">
        <v>8</v>
      </c>
      <c r="H119" s="20">
        <v>2</v>
      </c>
      <c r="I119" s="20" t="s">
        <v>433</v>
      </c>
      <c r="J119" s="20">
        <v>2</v>
      </c>
      <c r="K119" s="20" t="s">
        <v>1909</v>
      </c>
      <c r="L119" s="2">
        <v>60</v>
      </c>
    </row>
    <row r="120" spans="1:17" s="5" customFormat="1" ht="45">
      <c r="A120" s="21" t="s">
        <v>115</v>
      </c>
      <c r="B120" s="21" t="s">
        <v>13</v>
      </c>
      <c r="C120" s="21" t="s">
        <v>403</v>
      </c>
      <c r="D120" s="21" t="s">
        <v>118</v>
      </c>
      <c r="E120" s="18" t="s">
        <v>116</v>
      </c>
      <c r="F120" s="18" t="s">
        <v>117</v>
      </c>
      <c r="G120" s="20" t="s">
        <v>8</v>
      </c>
      <c r="H120" s="20">
        <v>40</v>
      </c>
      <c r="I120" s="20" t="s">
        <v>433</v>
      </c>
      <c r="J120" s="20">
        <v>40</v>
      </c>
      <c r="K120" s="20" t="s">
        <v>1909</v>
      </c>
      <c r="L120" s="2">
        <v>60</v>
      </c>
    </row>
    <row r="121" spans="1:17" s="5" customFormat="1" ht="45">
      <c r="A121" s="21" t="s">
        <v>323</v>
      </c>
      <c r="B121" s="21" t="s">
        <v>13</v>
      </c>
      <c r="C121" s="21" t="s">
        <v>403</v>
      </c>
      <c r="D121" s="21" t="s">
        <v>326</v>
      </c>
      <c r="E121" s="18" t="s">
        <v>324</v>
      </c>
      <c r="F121" s="18" t="s">
        <v>325</v>
      </c>
      <c r="G121" s="20" t="s">
        <v>8</v>
      </c>
      <c r="H121" s="20">
        <v>40</v>
      </c>
      <c r="I121" s="20" t="s">
        <v>433</v>
      </c>
      <c r="J121" s="20">
        <v>40</v>
      </c>
      <c r="K121" s="20" t="s">
        <v>1909</v>
      </c>
      <c r="L121" s="2">
        <v>60</v>
      </c>
    </row>
    <row r="122" spans="1:17" s="5" customFormat="1" ht="45">
      <c r="A122" s="21" t="s">
        <v>327</v>
      </c>
      <c r="B122" s="21" t="s">
        <v>13</v>
      </c>
      <c r="C122" s="21" t="s">
        <v>403</v>
      </c>
      <c r="D122" s="21" t="s">
        <v>330</v>
      </c>
      <c r="E122" s="18" t="s">
        <v>328</v>
      </c>
      <c r="F122" s="18" t="s">
        <v>329</v>
      </c>
      <c r="G122" s="20" t="s">
        <v>8</v>
      </c>
      <c r="H122" s="20">
        <v>20</v>
      </c>
      <c r="I122" s="20" t="s">
        <v>433</v>
      </c>
      <c r="J122" s="20">
        <v>20</v>
      </c>
      <c r="K122" s="20" t="s">
        <v>1909</v>
      </c>
      <c r="L122" s="2">
        <v>60</v>
      </c>
    </row>
    <row r="123" spans="1:17" s="5" customFormat="1" ht="45">
      <c r="A123" s="21" t="s">
        <v>55</v>
      </c>
      <c r="B123" s="21" t="s">
        <v>13</v>
      </c>
      <c r="C123" s="21" t="s">
        <v>403</v>
      </c>
      <c r="D123" s="21" t="s">
        <v>58</v>
      </c>
      <c r="E123" s="18" t="s">
        <v>56</v>
      </c>
      <c r="F123" s="18" t="s">
        <v>57</v>
      </c>
      <c r="G123" s="20" t="s">
        <v>8</v>
      </c>
      <c r="H123" s="20">
        <v>5</v>
      </c>
      <c r="I123" s="20" t="s">
        <v>433</v>
      </c>
      <c r="J123" s="20">
        <v>5</v>
      </c>
      <c r="K123" s="20" t="s">
        <v>1909</v>
      </c>
      <c r="L123" s="2">
        <v>60</v>
      </c>
    </row>
    <row r="124" spans="1:17" s="5" customFormat="1" ht="60">
      <c r="A124" s="21" t="s">
        <v>331</v>
      </c>
      <c r="B124" s="21" t="s">
        <v>13</v>
      </c>
      <c r="C124" s="21" t="s">
        <v>403</v>
      </c>
      <c r="D124" s="21" t="s">
        <v>334</v>
      </c>
      <c r="E124" s="18" t="s">
        <v>332</v>
      </c>
      <c r="F124" s="18" t="s">
        <v>333</v>
      </c>
      <c r="G124" s="20" t="s">
        <v>8</v>
      </c>
      <c r="H124" s="20"/>
      <c r="I124" s="20"/>
      <c r="J124" s="20"/>
      <c r="K124" s="20"/>
      <c r="L124" s="2">
        <v>360</v>
      </c>
    </row>
    <row r="125" spans="1:17" s="5" customFormat="1" ht="45">
      <c r="A125" s="21" t="s">
        <v>252</v>
      </c>
      <c r="B125" s="21" t="s">
        <v>13</v>
      </c>
      <c r="C125" s="21" t="s">
        <v>403</v>
      </c>
      <c r="D125" s="21" t="s">
        <v>255</v>
      </c>
      <c r="E125" s="18" t="s">
        <v>253</v>
      </c>
      <c r="F125" s="18" t="s">
        <v>254</v>
      </c>
      <c r="G125" s="20" t="s">
        <v>8</v>
      </c>
      <c r="H125" s="20"/>
      <c r="I125" s="20"/>
      <c r="J125" s="20"/>
      <c r="K125" s="20"/>
      <c r="L125" s="2">
        <v>360</v>
      </c>
    </row>
    <row r="126" spans="1:17" s="5" customFormat="1" ht="45">
      <c r="A126" s="21" t="s">
        <v>292</v>
      </c>
      <c r="B126" s="21" t="s">
        <v>13</v>
      </c>
      <c r="C126" s="21" t="s">
        <v>403</v>
      </c>
      <c r="D126" s="21" t="s">
        <v>295</v>
      </c>
      <c r="E126" s="18" t="s">
        <v>293</v>
      </c>
      <c r="F126" s="18" t="s">
        <v>294</v>
      </c>
      <c r="G126" s="20" t="s">
        <v>8</v>
      </c>
      <c r="H126" s="20"/>
      <c r="I126" s="20" t="s">
        <v>2075</v>
      </c>
      <c r="J126" s="20"/>
      <c r="K126" s="20"/>
      <c r="L126" s="2">
        <v>360</v>
      </c>
      <c r="Q126" s="5">
        <v>10000</v>
      </c>
    </row>
    <row r="127" spans="1:17" s="5" customFormat="1" ht="45">
      <c r="A127" s="21" t="s">
        <v>363</v>
      </c>
      <c r="B127" s="21" t="s">
        <v>13</v>
      </c>
      <c r="C127" s="21" t="s">
        <v>403</v>
      </c>
      <c r="D127" s="21" t="s">
        <v>366</v>
      </c>
      <c r="E127" s="18" t="s">
        <v>364</v>
      </c>
      <c r="F127" s="18" t="s">
        <v>365</v>
      </c>
      <c r="G127" s="20" t="s">
        <v>8</v>
      </c>
      <c r="H127" s="20"/>
      <c r="I127" s="20">
        <v>1000</v>
      </c>
      <c r="J127" s="20"/>
      <c r="K127" s="20"/>
      <c r="L127" s="2">
        <v>360</v>
      </c>
      <c r="Q127" s="80">
        <v>1000</v>
      </c>
    </row>
    <row r="128" spans="1:17" s="5" customFormat="1" ht="75">
      <c r="A128" s="21" t="s">
        <v>1648</v>
      </c>
      <c r="B128" s="21" t="s">
        <v>36</v>
      </c>
      <c r="C128" s="21" t="s">
        <v>404</v>
      </c>
      <c r="D128" s="21" t="s">
        <v>1649</v>
      </c>
      <c r="E128" s="21" t="s">
        <v>1355</v>
      </c>
      <c r="F128" s="18" t="s">
        <v>1356</v>
      </c>
      <c r="G128" s="19" t="s">
        <v>8</v>
      </c>
      <c r="H128" s="20">
        <v>60</v>
      </c>
      <c r="I128" s="20" t="s">
        <v>433</v>
      </c>
      <c r="J128" s="20">
        <v>60</v>
      </c>
      <c r="K128" s="20" t="s">
        <v>1909</v>
      </c>
      <c r="L128" s="2">
        <v>60</v>
      </c>
    </row>
    <row r="129" spans="1:17" s="5" customFormat="1" ht="30">
      <c r="A129" s="21" t="s">
        <v>359</v>
      </c>
      <c r="B129" s="21" t="s">
        <v>36</v>
      </c>
      <c r="C129" s="21" t="s">
        <v>404</v>
      </c>
      <c r="D129" s="21" t="s">
        <v>362</v>
      </c>
      <c r="E129" s="18" t="s">
        <v>360</v>
      </c>
      <c r="F129" s="18" t="s">
        <v>361</v>
      </c>
      <c r="G129" s="20" t="s">
        <v>8</v>
      </c>
      <c r="H129" s="20">
        <v>35</v>
      </c>
      <c r="I129" s="20" t="s">
        <v>1869</v>
      </c>
      <c r="J129" s="20"/>
      <c r="K129" s="20"/>
      <c r="L129" s="2">
        <v>360</v>
      </c>
    </row>
    <row r="130" spans="1:17" s="5" customFormat="1" ht="30">
      <c r="A130" s="21" t="s">
        <v>176</v>
      </c>
      <c r="B130" s="21" t="s">
        <v>36</v>
      </c>
      <c r="C130" s="21" t="s">
        <v>404</v>
      </c>
      <c r="D130" s="21" t="s">
        <v>179</v>
      </c>
      <c r="E130" s="18" t="s">
        <v>177</v>
      </c>
      <c r="F130" s="18" t="s">
        <v>178</v>
      </c>
      <c r="G130" s="20" t="s">
        <v>8</v>
      </c>
      <c r="H130" s="20"/>
      <c r="I130" s="20"/>
      <c r="J130" s="20"/>
      <c r="K130" s="20"/>
      <c r="L130" s="2">
        <v>360</v>
      </c>
    </row>
    <row r="131" spans="1:17" s="5" customFormat="1" ht="45">
      <c r="A131" s="21" t="s">
        <v>184</v>
      </c>
      <c r="B131" s="21" t="s">
        <v>36</v>
      </c>
      <c r="C131" s="21" t="s">
        <v>404</v>
      </c>
      <c r="D131" s="21" t="s">
        <v>187</v>
      </c>
      <c r="E131" s="18" t="s">
        <v>185</v>
      </c>
      <c r="F131" s="18" t="s">
        <v>186</v>
      </c>
      <c r="G131" s="20" t="s">
        <v>8</v>
      </c>
      <c r="H131" s="20">
        <v>60</v>
      </c>
      <c r="I131" s="20" t="s">
        <v>1869</v>
      </c>
      <c r="J131" s="20"/>
      <c r="K131" s="20"/>
      <c r="L131" s="2">
        <v>360</v>
      </c>
    </row>
    <row r="132" spans="1:17" s="5" customFormat="1" ht="75">
      <c r="A132" s="21" t="s">
        <v>1650</v>
      </c>
      <c r="B132" s="21" t="s">
        <v>566</v>
      </c>
      <c r="C132" s="21" t="s">
        <v>567</v>
      </c>
      <c r="D132" s="21" t="s">
        <v>1651</v>
      </c>
      <c r="E132" s="21" t="s">
        <v>1357</v>
      </c>
      <c r="F132" s="18" t="s">
        <v>1358</v>
      </c>
      <c r="G132" s="19" t="s">
        <v>8</v>
      </c>
      <c r="H132" s="20">
        <v>300</v>
      </c>
      <c r="I132" s="20">
        <v>200</v>
      </c>
      <c r="J132" s="20">
        <v>100</v>
      </c>
      <c r="K132" s="20" t="s">
        <v>2041</v>
      </c>
      <c r="L132" s="2">
        <v>120</v>
      </c>
      <c r="Q132" s="5">
        <v>200</v>
      </c>
    </row>
    <row r="133" spans="1:17" s="5" customFormat="1" ht="30">
      <c r="A133" s="18" t="s">
        <v>565</v>
      </c>
      <c r="B133" s="18" t="s">
        <v>566</v>
      </c>
      <c r="C133" s="18" t="s">
        <v>567</v>
      </c>
      <c r="D133" s="18" t="s">
        <v>568</v>
      </c>
      <c r="E133" s="18" t="s">
        <v>569</v>
      </c>
      <c r="F133" s="18" t="s">
        <v>570</v>
      </c>
      <c r="G133" s="19" t="s">
        <v>8</v>
      </c>
      <c r="H133" s="20">
        <v>9</v>
      </c>
      <c r="I133" s="20" t="s">
        <v>433</v>
      </c>
      <c r="J133" s="20">
        <v>9</v>
      </c>
      <c r="K133" s="20" t="s">
        <v>1909</v>
      </c>
      <c r="L133" s="2">
        <v>60</v>
      </c>
    </row>
    <row r="134" spans="1:17" s="5" customFormat="1">
      <c r="A134" s="18" t="s">
        <v>590</v>
      </c>
      <c r="B134" s="18" t="s">
        <v>431</v>
      </c>
      <c r="C134" s="18" t="s">
        <v>432</v>
      </c>
      <c r="D134" s="18" t="s">
        <v>591</v>
      </c>
      <c r="E134" s="18" t="s">
        <v>592</v>
      </c>
      <c r="F134" s="18" t="s">
        <v>6</v>
      </c>
      <c r="G134" s="19" t="s">
        <v>8</v>
      </c>
      <c r="H134" s="20">
        <v>4</v>
      </c>
      <c r="I134" s="20" t="s">
        <v>433</v>
      </c>
      <c r="J134" s="20">
        <v>4</v>
      </c>
      <c r="K134" s="20" t="s">
        <v>1909</v>
      </c>
      <c r="L134" s="2">
        <v>60</v>
      </c>
    </row>
    <row r="135" spans="1:17" s="5" customFormat="1" ht="60">
      <c r="A135" s="18" t="s">
        <v>430</v>
      </c>
      <c r="B135" s="18" t="s">
        <v>431</v>
      </c>
      <c r="C135" s="18" t="s">
        <v>432</v>
      </c>
      <c r="D135" s="18" t="s">
        <v>6</v>
      </c>
      <c r="E135" s="18" t="s">
        <v>434</v>
      </c>
      <c r="F135" s="18" t="s">
        <v>435</v>
      </c>
      <c r="G135" s="19" t="s">
        <v>8</v>
      </c>
      <c r="H135" s="20" t="s">
        <v>1156</v>
      </c>
      <c r="I135" s="20"/>
      <c r="J135" s="20"/>
      <c r="K135" s="20"/>
      <c r="L135" s="2">
        <v>30</v>
      </c>
    </row>
    <row r="136" spans="1:17" s="5" customFormat="1">
      <c r="A136" s="18" t="s">
        <v>649</v>
      </c>
      <c r="B136" s="18" t="s">
        <v>572</v>
      </c>
      <c r="C136" s="18" t="s">
        <v>573</v>
      </c>
      <c r="D136" s="18" t="s">
        <v>650</v>
      </c>
      <c r="E136" s="18" t="s">
        <v>651</v>
      </c>
      <c r="F136" s="18" t="s">
        <v>6</v>
      </c>
      <c r="G136" s="19" t="s">
        <v>8</v>
      </c>
      <c r="H136" s="20">
        <v>500</v>
      </c>
      <c r="I136" s="20" t="s">
        <v>433</v>
      </c>
      <c r="J136" s="20">
        <v>500</v>
      </c>
      <c r="K136" s="20" t="s">
        <v>2041</v>
      </c>
      <c r="L136" s="2">
        <v>120</v>
      </c>
    </row>
    <row r="137" spans="1:17" s="5" customFormat="1" ht="45">
      <c r="A137" s="18" t="s">
        <v>652</v>
      </c>
      <c r="B137" s="18" t="s">
        <v>572</v>
      </c>
      <c r="C137" s="18" t="s">
        <v>573</v>
      </c>
      <c r="D137" s="18" t="s">
        <v>653</v>
      </c>
      <c r="E137" s="18" t="s">
        <v>654</v>
      </c>
      <c r="F137" s="18" t="s">
        <v>655</v>
      </c>
      <c r="G137" s="19" t="s">
        <v>8</v>
      </c>
      <c r="H137" s="20">
        <v>150</v>
      </c>
      <c r="I137" s="20" t="s">
        <v>433</v>
      </c>
      <c r="J137" s="20">
        <v>150</v>
      </c>
      <c r="K137" s="20" t="s">
        <v>1909</v>
      </c>
      <c r="L137" s="2">
        <v>60</v>
      </c>
    </row>
    <row r="138" spans="1:17" s="5" customFormat="1" ht="30">
      <c r="A138" s="18" t="s">
        <v>656</v>
      </c>
      <c r="B138" s="18" t="s">
        <v>572</v>
      </c>
      <c r="C138" s="18" t="s">
        <v>573</v>
      </c>
      <c r="D138" s="18" t="s">
        <v>657</v>
      </c>
      <c r="E138" s="18" t="s">
        <v>658</v>
      </c>
      <c r="F138" s="18" t="s">
        <v>659</v>
      </c>
      <c r="G138" s="19" t="s">
        <v>8</v>
      </c>
      <c r="H138" s="20" t="s">
        <v>2058</v>
      </c>
      <c r="I138" s="20">
        <v>300</v>
      </c>
      <c r="J138" s="20"/>
      <c r="K138" s="20"/>
      <c r="L138" s="2">
        <v>360</v>
      </c>
      <c r="Q138" s="5">
        <v>300</v>
      </c>
    </row>
    <row r="139" spans="1:17" s="5" customFormat="1" ht="45">
      <c r="A139" s="18" t="s">
        <v>660</v>
      </c>
      <c r="B139" s="18" t="s">
        <v>572</v>
      </c>
      <c r="C139" s="18" t="s">
        <v>573</v>
      </c>
      <c r="D139" s="18" t="s">
        <v>661</v>
      </c>
      <c r="E139" s="18" t="s">
        <v>662</v>
      </c>
      <c r="F139" s="18" t="s">
        <v>663</v>
      </c>
      <c r="G139" s="19" t="s">
        <v>8</v>
      </c>
      <c r="H139" s="20" t="s">
        <v>2058</v>
      </c>
      <c r="I139" s="20">
        <v>300</v>
      </c>
      <c r="J139" s="20"/>
      <c r="K139" s="20"/>
      <c r="L139" s="2">
        <v>360</v>
      </c>
      <c r="Q139" s="5">
        <v>300</v>
      </c>
    </row>
    <row r="140" spans="1:17" s="5" customFormat="1">
      <c r="A140" s="18" t="s">
        <v>571</v>
      </c>
      <c r="B140" s="18" t="s">
        <v>572</v>
      </c>
      <c r="C140" s="18" t="s">
        <v>573</v>
      </c>
      <c r="D140" s="18" t="s">
        <v>574</v>
      </c>
      <c r="E140" s="18" t="s">
        <v>575</v>
      </c>
      <c r="F140" s="18" t="s">
        <v>6</v>
      </c>
      <c r="G140" s="19" t="s">
        <v>8</v>
      </c>
      <c r="H140" s="20" t="s">
        <v>2058</v>
      </c>
      <c r="I140" s="20"/>
      <c r="J140" s="20"/>
      <c r="K140" s="20"/>
      <c r="L140" s="2">
        <v>360</v>
      </c>
    </row>
    <row r="141" spans="1:17" s="5" customFormat="1">
      <c r="A141" s="18" t="s">
        <v>664</v>
      </c>
      <c r="B141" s="18" t="s">
        <v>572</v>
      </c>
      <c r="C141" s="18" t="s">
        <v>573</v>
      </c>
      <c r="D141" s="18" t="s">
        <v>665</v>
      </c>
      <c r="E141" s="18" t="s">
        <v>666</v>
      </c>
      <c r="F141" s="18" t="s">
        <v>6</v>
      </c>
      <c r="G141" s="19" t="s">
        <v>8</v>
      </c>
      <c r="H141" s="20" t="s">
        <v>2058</v>
      </c>
      <c r="I141" s="20"/>
      <c r="J141" s="20"/>
      <c r="K141" s="20"/>
      <c r="L141" s="2"/>
    </row>
    <row r="142" spans="1:17" s="5" customFormat="1" ht="75">
      <c r="A142" s="21" t="s">
        <v>1652</v>
      </c>
      <c r="B142" s="21" t="s">
        <v>37</v>
      </c>
      <c r="C142" s="21" t="s">
        <v>405</v>
      </c>
      <c r="D142" s="21" t="s">
        <v>1653</v>
      </c>
      <c r="E142" s="21" t="s">
        <v>1359</v>
      </c>
      <c r="F142" s="18" t="s">
        <v>1360</v>
      </c>
      <c r="G142" s="19" t="s">
        <v>8</v>
      </c>
      <c r="H142" s="20">
        <v>5</v>
      </c>
      <c r="I142" s="20" t="s">
        <v>433</v>
      </c>
      <c r="J142" s="20" t="s">
        <v>433</v>
      </c>
      <c r="K142" s="20" t="s">
        <v>1909</v>
      </c>
      <c r="L142" s="2">
        <v>60</v>
      </c>
    </row>
    <row r="143" spans="1:17" s="5" customFormat="1" ht="60">
      <c r="A143" s="21" t="s">
        <v>264</v>
      </c>
      <c r="B143" s="21" t="s">
        <v>37</v>
      </c>
      <c r="C143" s="21" t="s">
        <v>405</v>
      </c>
      <c r="D143" s="21" t="s">
        <v>267</v>
      </c>
      <c r="E143" s="18" t="s">
        <v>265</v>
      </c>
      <c r="F143" s="18" t="s">
        <v>266</v>
      </c>
      <c r="G143" s="20" t="s">
        <v>8</v>
      </c>
      <c r="H143" s="20">
        <v>70</v>
      </c>
      <c r="I143" s="20" t="s">
        <v>433</v>
      </c>
      <c r="J143" s="20" t="s">
        <v>48</v>
      </c>
      <c r="K143" s="20" t="s">
        <v>1909</v>
      </c>
      <c r="L143" s="2">
        <v>60</v>
      </c>
    </row>
    <row r="144" spans="1:17" s="5" customFormat="1" ht="60">
      <c r="A144" s="21" t="s">
        <v>268</v>
      </c>
      <c r="B144" s="21" t="s">
        <v>37</v>
      </c>
      <c r="C144" s="21" t="s">
        <v>405</v>
      </c>
      <c r="D144" s="21" t="s">
        <v>271</v>
      </c>
      <c r="E144" s="18" t="s">
        <v>269</v>
      </c>
      <c r="F144" s="18" t="s">
        <v>270</v>
      </c>
      <c r="G144" s="20" t="s">
        <v>8</v>
      </c>
      <c r="H144" s="20">
        <v>10</v>
      </c>
      <c r="I144" s="20" t="s">
        <v>433</v>
      </c>
      <c r="J144" s="20" t="s">
        <v>48</v>
      </c>
      <c r="K144" s="20" t="s">
        <v>1909</v>
      </c>
      <c r="L144" s="2">
        <v>60</v>
      </c>
    </row>
    <row r="145" spans="1:17" s="5" customFormat="1" ht="30">
      <c r="A145" s="21" t="s">
        <v>1878</v>
      </c>
      <c r="B145" s="21" t="s">
        <v>1878</v>
      </c>
      <c r="C145" s="21" t="s">
        <v>405</v>
      </c>
      <c r="D145" s="21" t="s">
        <v>1878</v>
      </c>
      <c r="E145" s="21" t="s">
        <v>1879</v>
      </c>
      <c r="F145" s="18" t="s">
        <v>1880</v>
      </c>
      <c r="G145" s="19" t="s">
        <v>8</v>
      </c>
      <c r="H145" s="20">
        <v>500</v>
      </c>
      <c r="I145" s="20">
        <v>450</v>
      </c>
      <c r="J145" s="20">
        <v>50</v>
      </c>
      <c r="K145" s="20" t="s">
        <v>2041</v>
      </c>
      <c r="L145" s="2">
        <v>120</v>
      </c>
      <c r="Q145" s="5">
        <v>450</v>
      </c>
    </row>
    <row r="146" spans="1:17" s="5" customFormat="1" ht="75">
      <c r="A146" s="21" t="s">
        <v>1666</v>
      </c>
      <c r="B146" s="21" t="s">
        <v>30</v>
      </c>
      <c r="C146" s="21" t="s">
        <v>406</v>
      </c>
      <c r="D146" s="21" t="s">
        <v>1667</v>
      </c>
      <c r="E146" s="21" t="s">
        <v>1373</v>
      </c>
      <c r="F146" s="18" t="s">
        <v>1374</v>
      </c>
      <c r="G146" s="19" t="s">
        <v>8</v>
      </c>
      <c r="H146" s="20">
        <v>600</v>
      </c>
      <c r="I146" s="20">
        <v>500</v>
      </c>
      <c r="J146" s="20">
        <v>100</v>
      </c>
      <c r="K146" s="20" t="s">
        <v>2040</v>
      </c>
      <c r="L146" s="2">
        <v>180</v>
      </c>
      <c r="Q146" s="5">
        <v>500</v>
      </c>
    </row>
    <row r="147" spans="1:17" s="5" customFormat="1" ht="75">
      <c r="A147" s="21" t="s">
        <v>1662</v>
      </c>
      <c r="B147" s="21" t="s">
        <v>30</v>
      </c>
      <c r="C147" s="21" t="s">
        <v>406</v>
      </c>
      <c r="D147" s="21" t="s">
        <v>1663</v>
      </c>
      <c r="E147" s="21" t="s">
        <v>1369</v>
      </c>
      <c r="F147" s="18" t="s">
        <v>1370</v>
      </c>
      <c r="G147" s="19" t="s">
        <v>8</v>
      </c>
      <c r="H147" s="20">
        <v>820</v>
      </c>
      <c r="I147" s="20">
        <v>800</v>
      </c>
      <c r="J147" s="20">
        <v>20</v>
      </c>
      <c r="K147" s="20" t="s">
        <v>2040</v>
      </c>
      <c r="L147" s="2">
        <v>180</v>
      </c>
      <c r="Q147" s="5">
        <v>800</v>
      </c>
    </row>
    <row r="148" spans="1:17" s="5" customFormat="1" ht="75">
      <c r="A148" s="21" t="s">
        <v>1676</v>
      </c>
      <c r="B148" s="21" t="s">
        <v>30</v>
      </c>
      <c r="C148" s="21" t="s">
        <v>406</v>
      </c>
      <c r="D148" s="21" t="s">
        <v>1677</v>
      </c>
      <c r="E148" s="21" t="s">
        <v>1383</v>
      </c>
      <c r="F148" s="18" t="s">
        <v>1384</v>
      </c>
      <c r="G148" s="19" t="s">
        <v>8</v>
      </c>
      <c r="H148" s="20">
        <v>100</v>
      </c>
      <c r="I148" s="20">
        <v>80</v>
      </c>
      <c r="J148" s="20">
        <v>20</v>
      </c>
      <c r="K148" s="20" t="s">
        <v>1909</v>
      </c>
      <c r="L148" s="2">
        <v>60</v>
      </c>
      <c r="Q148" s="5">
        <v>80</v>
      </c>
    </row>
    <row r="149" spans="1:17" s="5" customFormat="1" ht="75">
      <c r="A149" s="21" t="s">
        <v>1658</v>
      </c>
      <c r="B149" s="21" t="s">
        <v>30</v>
      </c>
      <c r="C149" s="21" t="s">
        <v>406</v>
      </c>
      <c r="D149" s="21" t="s">
        <v>1659</v>
      </c>
      <c r="E149" s="21" t="s">
        <v>1365</v>
      </c>
      <c r="F149" s="18" t="s">
        <v>1366</v>
      </c>
      <c r="G149" s="19" t="s">
        <v>8</v>
      </c>
      <c r="H149" s="20">
        <v>40</v>
      </c>
      <c r="I149" s="20">
        <v>30</v>
      </c>
      <c r="J149" s="20">
        <v>10</v>
      </c>
      <c r="K149" s="20" t="s">
        <v>1909</v>
      </c>
      <c r="L149" s="2">
        <v>60</v>
      </c>
      <c r="Q149" s="5">
        <v>30</v>
      </c>
    </row>
    <row r="150" spans="1:17" s="5" customFormat="1" ht="75">
      <c r="A150" s="21" t="s">
        <v>1674</v>
      </c>
      <c r="B150" s="21" t="s">
        <v>30</v>
      </c>
      <c r="C150" s="21" t="s">
        <v>406</v>
      </c>
      <c r="D150" s="21" t="s">
        <v>1675</v>
      </c>
      <c r="E150" s="21" t="s">
        <v>1381</v>
      </c>
      <c r="F150" s="18" t="s">
        <v>1382</v>
      </c>
      <c r="G150" s="19" t="s">
        <v>8</v>
      </c>
      <c r="H150" s="20">
        <v>100</v>
      </c>
      <c r="I150" s="20">
        <v>90</v>
      </c>
      <c r="J150" s="20">
        <v>10</v>
      </c>
      <c r="K150" s="20" t="s">
        <v>1909</v>
      </c>
      <c r="L150" s="2">
        <v>60</v>
      </c>
      <c r="Q150" s="5">
        <v>90</v>
      </c>
    </row>
    <row r="151" spans="1:17" s="5" customFormat="1" ht="75">
      <c r="A151" s="21" t="s">
        <v>1668</v>
      </c>
      <c r="B151" s="21" t="s">
        <v>30</v>
      </c>
      <c r="C151" s="21" t="s">
        <v>406</v>
      </c>
      <c r="D151" s="21" t="s">
        <v>1669</v>
      </c>
      <c r="E151" s="21" t="s">
        <v>1375</v>
      </c>
      <c r="F151" s="18" t="s">
        <v>1376</v>
      </c>
      <c r="G151" s="19" t="s">
        <v>8</v>
      </c>
      <c r="H151" s="20">
        <v>40</v>
      </c>
      <c r="I151" s="20">
        <v>30</v>
      </c>
      <c r="J151" s="20">
        <v>10</v>
      </c>
      <c r="K151" s="20" t="s">
        <v>1909</v>
      </c>
      <c r="L151" s="2">
        <v>60</v>
      </c>
      <c r="Q151" s="5">
        <v>30</v>
      </c>
    </row>
    <row r="152" spans="1:17" s="5" customFormat="1" ht="75">
      <c r="A152" s="21" t="s">
        <v>1670</v>
      </c>
      <c r="B152" s="21" t="s">
        <v>30</v>
      </c>
      <c r="C152" s="21" t="s">
        <v>406</v>
      </c>
      <c r="D152" s="21" t="s">
        <v>1671</v>
      </c>
      <c r="E152" s="21" t="s">
        <v>1377</v>
      </c>
      <c r="F152" s="18" t="s">
        <v>1378</v>
      </c>
      <c r="G152" s="19" t="s">
        <v>8</v>
      </c>
      <c r="H152" s="20">
        <v>40</v>
      </c>
      <c r="I152" s="20">
        <v>30</v>
      </c>
      <c r="J152" s="20">
        <v>10</v>
      </c>
      <c r="K152" s="20" t="s">
        <v>1909</v>
      </c>
      <c r="L152" s="2">
        <v>60</v>
      </c>
      <c r="Q152" s="5">
        <v>30</v>
      </c>
    </row>
    <row r="153" spans="1:17" s="5" customFormat="1" ht="90">
      <c r="A153" s="21" t="s">
        <v>1672</v>
      </c>
      <c r="B153" s="21" t="s">
        <v>30</v>
      </c>
      <c r="C153" s="21" t="s">
        <v>406</v>
      </c>
      <c r="D153" s="21" t="s">
        <v>1673</v>
      </c>
      <c r="E153" s="21" t="s">
        <v>1379</v>
      </c>
      <c r="F153" s="18" t="s">
        <v>1380</v>
      </c>
      <c r="G153" s="19" t="s">
        <v>8</v>
      </c>
      <c r="H153" s="20">
        <v>40</v>
      </c>
      <c r="I153" s="20">
        <v>30</v>
      </c>
      <c r="J153" s="20">
        <v>10</v>
      </c>
      <c r="K153" s="20" t="s">
        <v>1909</v>
      </c>
      <c r="L153" s="2">
        <v>60</v>
      </c>
      <c r="Q153" s="5">
        <v>30</v>
      </c>
    </row>
    <row r="154" spans="1:17" s="5" customFormat="1" ht="60">
      <c r="A154" s="21" t="s">
        <v>272</v>
      </c>
      <c r="B154" s="21" t="s">
        <v>30</v>
      </c>
      <c r="C154" s="21" t="s">
        <v>406</v>
      </c>
      <c r="D154" s="21" t="s">
        <v>275</v>
      </c>
      <c r="E154" s="18" t="s">
        <v>273</v>
      </c>
      <c r="F154" s="18" t="s">
        <v>274</v>
      </c>
      <c r="G154" s="20" t="s">
        <v>8</v>
      </c>
      <c r="H154" s="20">
        <v>5</v>
      </c>
      <c r="I154" s="20">
        <v>5</v>
      </c>
      <c r="J154" s="20">
        <v>1</v>
      </c>
      <c r="K154" s="20" t="s">
        <v>1909</v>
      </c>
      <c r="L154" s="2">
        <v>60</v>
      </c>
      <c r="Q154" s="5">
        <v>5</v>
      </c>
    </row>
    <row r="155" spans="1:17" s="5" customFormat="1" ht="45">
      <c r="A155" s="18" t="s">
        <v>597</v>
      </c>
      <c r="B155" s="18" t="s">
        <v>30</v>
      </c>
      <c r="C155" s="18" t="s">
        <v>406</v>
      </c>
      <c r="D155" s="18" t="s">
        <v>598</v>
      </c>
      <c r="E155" s="18" t="s">
        <v>599</v>
      </c>
      <c r="F155" s="18" t="s">
        <v>600</v>
      </c>
      <c r="G155" s="19" t="s">
        <v>8</v>
      </c>
      <c r="H155" s="20">
        <v>22</v>
      </c>
      <c r="I155" s="20">
        <v>20</v>
      </c>
      <c r="J155" s="20">
        <v>2</v>
      </c>
      <c r="K155" s="20" t="s">
        <v>1909</v>
      </c>
      <c r="L155" s="2">
        <v>60</v>
      </c>
      <c r="Q155" s="5">
        <v>20</v>
      </c>
    </row>
    <row r="156" spans="1:17" s="5" customFormat="1" ht="45">
      <c r="A156" s="18" t="s">
        <v>625</v>
      </c>
      <c r="B156" s="18" t="s">
        <v>30</v>
      </c>
      <c r="C156" s="18" t="s">
        <v>406</v>
      </c>
      <c r="D156" s="18" t="s">
        <v>626</v>
      </c>
      <c r="E156" s="18" t="s">
        <v>627</v>
      </c>
      <c r="F156" s="18" t="s">
        <v>628</v>
      </c>
      <c r="G156" s="19" t="s">
        <v>8</v>
      </c>
      <c r="H156" s="20">
        <v>5</v>
      </c>
      <c r="I156" s="20" t="s">
        <v>433</v>
      </c>
      <c r="J156" s="20">
        <v>5</v>
      </c>
      <c r="K156" s="20" t="s">
        <v>1909</v>
      </c>
      <c r="L156" s="2">
        <v>60</v>
      </c>
    </row>
    <row r="157" spans="1:17" s="5" customFormat="1" ht="45">
      <c r="A157" s="18" t="s">
        <v>605</v>
      </c>
      <c r="B157" s="18" t="s">
        <v>30</v>
      </c>
      <c r="C157" s="18" t="s">
        <v>406</v>
      </c>
      <c r="D157" s="18" t="s">
        <v>606</v>
      </c>
      <c r="E157" s="18" t="s">
        <v>607</v>
      </c>
      <c r="F157" s="18" t="s">
        <v>608</v>
      </c>
      <c r="G157" s="19" t="s">
        <v>8</v>
      </c>
      <c r="H157" s="20">
        <v>10</v>
      </c>
      <c r="I157" s="20">
        <v>11</v>
      </c>
      <c r="J157" s="20">
        <v>4</v>
      </c>
      <c r="K157" s="20" t="s">
        <v>1909</v>
      </c>
      <c r="L157" s="2">
        <v>60</v>
      </c>
      <c r="Q157" s="5">
        <v>11</v>
      </c>
    </row>
    <row r="158" spans="1:17" s="5" customFormat="1" ht="60">
      <c r="A158" s="18" t="s">
        <v>637</v>
      </c>
      <c r="B158" s="18" t="s">
        <v>30</v>
      </c>
      <c r="C158" s="18" t="s">
        <v>406</v>
      </c>
      <c r="D158" s="18" t="s">
        <v>638</v>
      </c>
      <c r="E158" s="18" t="s">
        <v>639</v>
      </c>
      <c r="F158" s="18" t="s">
        <v>640</v>
      </c>
      <c r="G158" s="19" t="s">
        <v>8</v>
      </c>
      <c r="H158" s="20">
        <v>8</v>
      </c>
      <c r="I158" s="20" t="s">
        <v>433</v>
      </c>
      <c r="J158" s="20">
        <v>8</v>
      </c>
      <c r="K158" s="20" t="s">
        <v>1909</v>
      </c>
      <c r="L158" s="2">
        <v>60</v>
      </c>
    </row>
    <row r="159" spans="1:17" s="5" customFormat="1" ht="60">
      <c r="A159" s="18" t="s">
        <v>629</v>
      </c>
      <c r="B159" s="18" t="s">
        <v>30</v>
      </c>
      <c r="C159" s="18" t="s">
        <v>406</v>
      </c>
      <c r="D159" s="18" t="s">
        <v>630</v>
      </c>
      <c r="E159" s="18" t="s">
        <v>631</v>
      </c>
      <c r="F159" s="18" t="s">
        <v>632</v>
      </c>
      <c r="G159" s="19" t="s">
        <v>8</v>
      </c>
      <c r="H159" s="20">
        <v>30</v>
      </c>
      <c r="I159" s="20" t="s">
        <v>433</v>
      </c>
      <c r="J159" s="20">
        <v>30</v>
      </c>
      <c r="K159" s="20" t="s">
        <v>1909</v>
      </c>
      <c r="L159" s="2">
        <v>60</v>
      </c>
    </row>
    <row r="160" spans="1:17" s="5" customFormat="1" ht="45">
      <c r="A160" s="18" t="s">
        <v>593</v>
      </c>
      <c r="B160" s="18" t="s">
        <v>30</v>
      </c>
      <c r="C160" s="18" t="s">
        <v>406</v>
      </c>
      <c r="D160" s="18" t="s">
        <v>594</v>
      </c>
      <c r="E160" s="18" t="s">
        <v>595</v>
      </c>
      <c r="F160" s="18" t="s">
        <v>596</v>
      </c>
      <c r="G160" s="19" t="s">
        <v>8</v>
      </c>
      <c r="H160" s="20">
        <v>5</v>
      </c>
      <c r="I160" s="20" t="s">
        <v>433</v>
      </c>
      <c r="J160" s="20">
        <v>5</v>
      </c>
      <c r="K160" s="20" t="s">
        <v>1909</v>
      </c>
      <c r="L160" s="2">
        <v>60</v>
      </c>
    </row>
    <row r="161" spans="1:17" s="5" customFormat="1" ht="45">
      <c r="A161" s="18" t="s">
        <v>621</v>
      </c>
      <c r="B161" s="18" t="s">
        <v>30</v>
      </c>
      <c r="C161" s="18" t="s">
        <v>406</v>
      </c>
      <c r="D161" s="18" t="s">
        <v>622</v>
      </c>
      <c r="E161" s="18" t="s">
        <v>623</v>
      </c>
      <c r="F161" s="18" t="s">
        <v>624</v>
      </c>
      <c r="G161" s="19" t="s">
        <v>8</v>
      </c>
      <c r="H161" s="20">
        <v>90</v>
      </c>
      <c r="I161" s="20" t="s">
        <v>433</v>
      </c>
      <c r="J161" s="20">
        <v>90</v>
      </c>
      <c r="K161" s="20" t="s">
        <v>1909</v>
      </c>
      <c r="L161" s="2">
        <v>60</v>
      </c>
    </row>
    <row r="162" spans="1:17" s="5" customFormat="1" ht="60">
      <c r="A162" s="18" t="s">
        <v>613</v>
      </c>
      <c r="B162" s="18" t="s">
        <v>30</v>
      </c>
      <c r="C162" s="18" t="s">
        <v>406</v>
      </c>
      <c r="D162" s="18" t="s">
        <v>614</v>
      </c>
      <c r="E162" s="18" t="s">
        <v>615</v>
      </c>
      <c r="F162" s="18" t="s">
        <v>616</v>
      </c>
      <c r="G162" s="19" t="s">
        <v>8</v>
      </c>
      <c r="H162" s="20">
        <v>35</v>
      </c>
      <c r="I162" s="20">
        <v>25</v>
      </c>
      <c r="J162" s="20">
        <v>10</v>
      </c>
      <c r="K162" s="20" t="s">
        <v>1909</v>
      </c>
      <c r="L162" s="2">
        <v>60</v>
      </c>
      <c r="Q162" s="5">
        <v>25</v>
      </c>
    </row>
    <row r="163" spans="1:17" s="5" customFormat="1" ht="45">
      <c r="A163" s="18" t="s">
        <v>609</v>
      </c>
      <c r="B163" s="18" t="s">
        <v>30</v>
      </c>
      <c r="C163" s="18" t="s">
        <v>406</v>
      </c>
      <c r="D163" s="18" t="s">
        <v>610</v>
      </c>
      <c r="E163" s="18" t="s">
        <v>611</v>
      </c>
      <c r="F163" s="18" t="s">
        <v>612</v>
      </c>
      <c r="G163" s="19" t="s">
        <v>8</v>
      </c>
      <c r="H163" s="20" t="s">
        <v>1156</v>
      </c>
      <c r="I163" s="20" t="s">
        <v>433</v>
      </c>
      <c r="J163" s="20"/>
      <c r="K163" s="20" t="s">
        <v>2047</v>
      </c>
      <c r="L163" s="2">
        <v>60</v>
      </c>
    </row>
    <row r="164" spans="1:17" s="5" customFormat="1" ht="60">
      <c r="A164" s="18" t="s">
        <v>617</v>
      </c>
      <c r="B164" s="18" t="s">
        <v>30</v>
      </c>
      <c r="C164" s="18" t="s">
        <v>406</v>
      </c>
      <c r="D164" s="18" t="s">
        <v>618</v>
      </c>
      <c r="E164" s="18" t="s">
        <v>619</v>
      </c>
      <c r="F164" s="18" t="s">
        <v>620</v>
      </c>
      <c r="G164" s="19" t="s">
        <v>8</v>
      </c>
      <c r="H164" s="20">
        <v>30</v>
      </c>
      <c r="I164" s="20" t="s">
        <v>433</v>
      </c>
      <c r="J164" s="20">
        <v>30</v>
      </c>
      <c r="K164" s="20" t="s">
        <v>1909</v>
      </c>
      <c r="L164" s="2">
        <v>60</v>
      </c>
    </row>
    <row r="165" spans="1:17" s="5" customFormat="1" ht="45">
      <c r="A165" s="18" t="s">
        <v>601</v>
      </c>
      <c r="B165" s="18" t="s">
        <v>30</v>
      </c>
      <c r="C165" s="18" t="s">
        <v>406</v>
      </c>
      <c r="D165" s="18" t="s">
        <v>602</v>
      </c>
      <c r="E165" s="18" t="s">
        <v>603</v>
      </c>
      <c r="F165" s="18" t="s">
        <v>604</v>
      </c>
      <c r="G165" s="19" t="s">
        <v>8</v>
      </c>
      <c r="H165" s="20">
        <v>15</v>
      </c>
      <c r="I165" s="20">
        <v>10</v>
      </c>
      <c r="J165" s="20">
        <v>5</v>
      </c>
      <c r="K165" s="20" t="s">
        <v>1909</v>
      </c>
      <c r="L165" s="2">
        <v>60</v>
      </c>
      <c r="Q165" s="5">
        <v>10</v>
      </c>
    </row>
    <row r="166" spans="1:17" s="5" customFormat="1" ht="45">
      <c r="A166" s="18" t="s">
        <v>633</v>
      </c>
      <c r="B166" s="18" t="s">
        <v>30</v>
      </c>
      <c r="C166" s="18" t="s">
        <v>406</v>
      </c>
      <c r="D166" s="18" t="s">
        <v>634</v>
      </c>
      <c r="E166" s="18" t="s">
        <v>635</v>
      </c>
      <c r="F166" s="18" t="s">
        <v>636</v>
      </c>
      <c r="G166" s="19" t="s">
        <v>8</v>
      </c>
      <c r="H166" s="20">
        <v>30</v>
      </c>
      <c r="I166" s="20" t="s">
        <v>433</v>
      </c>
      <c r="J166" s="20">
        <v>30</v>
      </c>
      <c r="K166" s="20" t="s">
        <v>1909</v>
      </c>
      <c r="L166" s="2">
        <v>60</v>
      </c>
    </row>
    <row r="167" spans="1:17" s="5" customFormat="1" ht="60">
      <c r="A167" s="18" t="s">
        <v>641</v>
      </c>
      <c r="B167" s="18" t="s">
        <v>30</v>
      </c>
      <c r="C167" s="18" t="s">
        <v>406</v>
      </c>
      <c r="D167" s="18" t="s">
        <v>642</v>
      </c>
      <c r="E167" s="18" t="s">
        <v>643</v>
      </c>
      <c r="F167" s="18" t="s">
        <v>644</v>
      </c>
      <c r="G167" s="19" t="s">
        <v>8</v>
      </c>
      <c r="H167" s="20">
        <v>30</v>
      </c>
      <c r="I167" s="20" t="s">
        <v>433</v>
      </c>
      <c r="J167" s="20">
        <v>30</v>
      </c>
      <c r="K167" s="20" t="s">
        <v>1909</v>
      </c>
      <c r="L167" s="2">
        <v>60</v>
      </c>
    </row>
    <row r="168" spans="1:17" s="5" customFormat="1" ht="75">
      <c r="A168" s="21" t="s">
        <v>1654</v>
      </c>
      <c r="B168" s="21" t="s">
        <v>30</v>
      </c>
      <c r="C168" s="21" t="s">
        <v>406</v>
      </c>
      <c r="D168" s="21" t="s">
        <v>1655</v>
      </c>
      <c r="E168" s="21" t="s">
        <v>1361</v>
      </c>
      <c r="F168" s="18" t="s">
        <v>1362</v>
      </c>
      <c r="G168" s="19" t="s">
        <v>8</v>
      </c>
      <c r="H168" s="22">
        <v>1250</v>
      </c>
      <c r="I168" s="22">
        <v>1000</v>
      </c>
      <c r="J168" s="20">
        <v>250</v>
      </c>
      <c r="K168" s="20" t="s">
        <v>1877</v>
      </c>
      <c r="L168" s="2">
        <v>360</v>
      </c>
      <c r="Q168" s="5">
        <v>1000</v>
      </c>
    </row>
    <row r="169" spans="1:17" s="5" customFormat="1" ht="90">
      <c r="A169" s="21" t="s">
        <v>1664</v>
      </c>
      <c r="B169" s="21" t="s">
        <v>30</v>
      </c>
      <c r="C169" s="21" t="s">
        <v>406</v>
      </c>
      <c r="D169" s="21" t="s">
        <v>1665</v>
      </c>
      <c r="E169" s="21" t="s">
        <v>1371</v>
      </c>
      <c r="F169" s="18" t="s">
        <v>1372</v>
      </c>
      <c r="G169" s="19" t="s">
        <v>8</v>
      </c>
      <c r="H169" s="20">
        <v>620</v>
      </c>
      <c r="I169" s="20">
        <v>600</v>
      </c>
      <c r="J169" s="20">
        <v>20</v>
      </c>
      <c r="K169" s="20" t="s">
        <v>2040</v>
      </c>
      <c r="L169" s="2">
        <v>180</v>
      </c>
      <c r="Q169" s="5">
        <v>600</v>
      </c>
    </row>
    <row r="170" spans="1:17" s="5" customFormat="1" ht="75">
      <c r="A170" s="21" t="s">
        <v>1678</v>
      </c>
      <c r="B170" s="21" t="s">
        <v>30</v>
      </c>
      <c r="C170" s="21" t="s">
        <v>406</v>
      </c>
      <c r="D170" s="21" t="s">
        <v>1679</v>
      </c>
      <c r="E170" s="21" t="s">
        <v>1385</v>
      </c>
      <c r="F170" s="18" t="s">
        <v>1386</v>
      </c>
      <c r="G170" s="19" t="s">
        <v>8</v>
      </c>
      <c r="H170" s="20">
        <v>5</v>
      </c>
      <c r="I170" s="20" t="s">
        <v>433</v>
      </c>
      <c r="J170" s="20">
        <v>5</v>
      </c>
      <c r="K170" s="20" t="s">
        <v>1909</v>
      </c>
      <c r="L170" s="2">
        <v>60</v>
      </c>
    </row>
    <row r="171" spans="1:17" s="5" customFormat="1" ht="75">
      <c r="A171" s="21" t="s">
        <v>1660</v>
      </c>
      <c r="B171" s="21" t="s">
        <v>30</v>
      </c>
      <c r="C171" s="21" t="s">
        <v>406</v>
      </c>
      <c r="D171" s="21" t="s">
        <v>1661</v>
      </c>
      <c r="E171" s="21" t="s">
        <v>1367</v>
      </c>
      <c r="F171" s="18" t="s">
        <v>1368</v>
      </c>
      <c r="G171" s="19" t="s">
        <v>8</v>
      </c>
      <c r="H171" s="20">
        <v>400</v>
      </c>
      <c r="I171" s="20">
        <v>380</v>
      </c>
      <c r="J171" s="20">
        <v>20</v>
      </c>
      <c r="K171" s="20" t="s">
        <v>2041</v>
      </c>
      <c r="L171" s="2">
        <v>120</v>
      </c>
      <c r="Q171" s="5">
        <v>380</v>
      </c>
    </row>
    <row r="172" spans="1:17" s="5" customFormat="1" ht="60">
      <c r="A172" s="21" t="s">
        <v>236</v>
      </c>
      <c r="B172" s="21" t="s">
        <v>30</v>
      </c>
      <c r="C172" s="21" t="s">
        <v>406</v>
      </c>
      <c r="D172" s="21" t="s">
        <v>239</v>
      </c>
      <c r="E172" s="18" t="s">
        <v>237</v>
      </c>
      <c r="F172" s="18" t="s">
        <v>238</v>
      </c>
      <c r="G172" s="20" t="s">
        <v>8</v>
      </c>
      <c r="H172" s="20">
        <v>250</v>
      </c>
      <c r="I172" s="20" t="s">
        <v>433</v>
      </c>
      <c r="J172" s="20">
        <v>250</v>
      </c>
      <c r="K172" s="20" t="s">
        <v>2041</v>
      </c>
      <c r="L172" s="2">
        <v>120</v>
      </c>
    </row>
    <row r="173" spans="1:17" s="5" customFormat="1" ht="75">
      <c r="A173" s="21" t="s">
        <v>1656</v>
      </c>
      <c r="B173" s="21" t="s">
        <v>30</v>
      </c>
      <c r="C173" s="21" t="s">
        <v>406</v>
      </c>
      <c r="D173" s="21" t="s">
        <v>1657</v>
      </c>
      <c r="E173" s="21" t="s">
        <v>1363</v>
      </c>
      <c r="F173" s="18" t="s">
        <v>1364</v>
      </c>
      <c r="G173" s="19" t="s">
        <v>8</v>
      </c>
      <c r="H173" s="20"/>
      <c r="I173" s="20"/>
      <c r="J173" s="20"/>
      <c r="K173" s="20"/>
      <c r="L173" s="2">
        <v>360</v>
      </c>
    </row>
    <row r="174" spans="1:17" s="5" customFormat="1" ht="45">
      <c r="A174" s="18" t="s">
        <v>645</v>
      </c>
      <c r="B174" s="18" t="s">
        <v>30</v>
      </c>
      <c r="C174" s="18" t="s">
        <v>406</v>
      </c>
      <c r="D174" s="18" t="s">
        <v>646</v>
      </c>
      <c r="E174" s="18" t="s">
        <v>647</v>
      </c>
      <c r="F174" s="18" t="s">
        <v>648</v>
      </c>
      <c r="G174" s="19" t="s">
        <v>8</v>
      </c>
      <c r="H174" s="20" t="s">
        <v>1156</v>
      </c>
      <c r="I174" s="20"/>
      <c r="J174" s="20"/>
      <c r="K174" s="20"/>
      <c r="L174" s="2">
        <v>60</v>
      </c>
    </row>
    <row r="175" spans="1:17" s="5" customFormat="1" ht="75">
      <c r="A175" s="21" t="s">
        <v>1680</v>
      </c>
      <c r="B175" s="21" t="s">
        <v>1190</v>
      </c>
      <c r="C175" s="21" t="s">
        <v>1191</v>
      </c>
      <c r="D175" s="21" t="s">
        <v>1681</v>
      </c>
      <c r="E175" s="21" t="s">
        <v>1387</v>
      </c>
      <c r="F175" s="18" t="s">
        <v>1388</v>
      </c>
      <c r="G175" s="19" t="s">
        <v>8</v>
      </c>
      <c r="H175" s="20">
        <v>450</v>
      </c>
      <c r="I175" s="20">
        <v>350</v>
      </c>
      <c r="J175" s="20">
        <v>100</v>
      </c>
      <c r="K175" s="20" t="s">
        <v>2041</v>
      </c>
      <c r="L175" s="2">
        <v>120</v>
      </c>
      <c r="Q175" s="5">
        <v>350</v>
      </c>
    </row>
    <row r="176" spans="1:17" s="5" customFormat="1" ht="75">
      <c r="A176" s="21" t="s">
        <v>1684</v>
      </c>
      <c r="B176" s="21" t="s">
        <v>1190</v>
      </c>
      <c r="C176" s="21" t="s">
        <v>1191</v>
      </c>
      <c r="D176" s="21" t="s">
        <v>1685</v>
      </c>
      <c r="E176" s="21" t="s">
        <v>1391</v>
      </c>
      <c r="F176" s="18" t="s">
        <v>1392</v>
      </c>
      <c r="G176" s="19" t="s">
        <v>8</v>
      </c>
      <c r="H176" s="20">
        <v>600</v>
      </c>
      <c r="I176" s="20">
        <v>300</v>
      </c>
      <c r="J176" s="20">
        <v>300</v>
      </c>
      <c r="K176" s="20" t="s">
        <v>2040</v>
      </c>
      <c r="L176" s="2">
        <v>180</v>
      </c>
      <c r="Q176" s="5">
        <v>300</v>
      </c>
    </row>
    <row r="177" spans="1:17" s="5" customFormat="1" ht="75">
      <c r="A177" s="21" t="s">
        <v>1682</v>
      </c>
      <c r="B177" s="21" t="s">
        <v>1190</v>
      </c>
      <c r="C177" s="21" t="s">
        <v>1191</v>
      </c>
      <c r="D177" s="21" t="s">
        <v>1683</v>
      </c>
      <c r="E177" s="21" t="s">
        <v>1389</v>
      </c>
      <c r="F177" s="18" t="s">
        <v>1390</v>
      </c>
      <c r="G177" s="19" t="s">
        <v>8</v>
      </c>
      <c r="H177" s="20">
        <v>800</v>
      </c>
      <c r="I177" s="20">
        <v>400</v>
      </c>
      <c r="J177" s="20">
        <v>400</v>
      </c>
      <c r="K177" s="20" t="s">
        <v>2040</v>
      </c>
      <c r="L177" s="2">
        <v>180</v>
      </c>
      <c r="Q177" s="5">
        <v>400</v>
      </c>
    </row>
    <row r="178" spans="1:17" s="5" customFormat="1" ht="45">
      <c r="A178" s="25" t="s">
        <v>1189</v>
      </c>
      <c r="B178" s="25" t="s">
        <v>1190</v>
      </c>
      <c r="C178" s="25" t="s">
        <v>1191</v>
      </c>
      <c r="D178" s="25" t="s">
        <v>1192</v>
      </c>
      <c r="E178" s="25" t="s">
        <v>1193</v>
      </c>
      <c r="F178" s="25" t="s">
        <v>1194</v>
      </c>
      <c r="G178" s="26" t="s">
        <v>8</v>
      </c>
      <c r="H178" s="20">
        <v>30</v>
      </c>
      <c r="I178" s="20" t="s">
        <v>433</v>
      </c>
      <c r="J178" s="20">
        <v>30</v>
      </c>
      <c r="K178" s="20" t="s">
        <v>1909</v>
      </c>
      <c r="L178" s="2">
        <v>60</v>
      </c>
    </row>
    <row r="179" spans="1:17" s="5" customFormat="1" ht="45">
      <c r="A179" s="25" t="s">
        <v>1195</v>
      </c>
      <c r="B179" s="25" t="s">
        <v>1190</v>
      </c>
      <c r="C179" s="25" t="s">
        <v>1191</v>
      </c>
      <c r="D179" s="25" t="s">
        <v>1196</v>
      </c>
      <c r="E179" s="25" t="s">
        <v>1197</v>
      </c>
      <c r="F179" s="25" t="s">
        <v>1198</v>
      </c>
      <c r="G179" s="26" t="s">
        <v>8</v>
      </c>
      <c r="H179" s="20">
        <v>200</v>
      </c>
      <c r="I179" s="20">
        <v>180</v>
      </c>
      <c r="J179" s="20">
        <v>20</v>
      </c>
      <c r="K179" s="20" t="s">
        <v>1909</v>
      </c>
      <c r="L179" s="2">
        <v>60</v>
      </c>
      <c r="Q179" s="5">
        <v>180</v>
      </c>
    </row>
    <row r="180" spans="1:17" s="5" customFormat="1">
      <c r="A180" s="25" t="s">
        <v>1203</v>
      </c>
      <c r="B180" s="25" t="s">
        <v>1190</v>
      </c>
      <c r="C180" s="25" t="s">
        <v>1191</v>
      </c>
      <c r="D180" s="25" t="s">
        <v>1204</v>
      </c>
      <c r="E180" s="25" t="s">
        <v>1205</v>
      </c>
      <c r="F180" s="25" t="s">
        <v>1206</v>
      </c>
      <c r="G180" s="26" t="s">
        <v>8</v>
      </c>
      <c r="H180" s="20">
        <v>300</v>
      </c>
      <c r="I180" s="20" t="s">
        <v>433</v>
      </c>
      <c r="J180" s="20">
        <v>300</v>
      </c>
      <c r="K180" s="20" t="s">
        <v>2041</v>
      </c>
      <c r="L180" s="2">
        <v>120</v>
      </c>
    </row>
    <row r="181" spans="1:17" s="5" customFormat="1" ht="45">
      <c r="A181" s="25" t="s">
        <v>1199</v>
      </c>
      <c r="B181" s="25" t="s">
        <v>1190</v>
      </c>
      <c r="C181" s="25" t="s">
        <v>1191</v>
      </c>
      <c r="D181" s="25" t="s">
        <v>1200</v>
      </c>
      <c r="E181" s="25" t="s">
        <v>1201</v>
      </c>
      <c r="F181" s="25" t="s">
        <v>1202</v>
      </c>
      <c r="G181" s="26" t="s">
        <v>8</v>
      </c>
      <c r="H181" s="20">
        <v>30</v>
      </c>
      <c r="I181" s="20">
        <v>15</v>
      </c>
      <c r="J181" s="20">
        <v>15</v>
      </c>
      <c r="K181" s="20" t="s">
        <v>1909</v>
      </c>
      <c r="L181" s="2">
        <v>60</v>
      </c>
      <c r="Q181" s="5">
        <v>15</v>
      </c>
    </row>
    <row r="182" spans="1:17" s="5" customFormat="1">
      <c r="A182" s="21"/>
      <c r="B182" s="21"/>
      <c r="C182" s="21" t="s">
        <v>1191</v>
      </c>
      <c r="D182" s="21"/>
      <c r="E182" s="18" t="s">
        <v>1868</v>
      </c>
      <c r="F182" s="18" t="s">
        <v>1936</v>
      </c>
      <c r="G182" s="20" t="s">
        <v>8</v>
      </c>
      <c r="H182" s="20">
        <v>450</v>
      </c>
      <c r="I182" s="20">
        <v>400</v>
      </c>
      <c r="J182" s="20">
        <v>50</v>
      </c>
      <c r="K182" s="20" t="s">
        <v>2041</v>
      </c>
      <c r="L182" s="2">
        <v>120</v>
      </c>
      <c r="Q182" s="5">
        <v>400</v>
      </c>
    </row>
    <row r="183" spans="1:17" s="5" customFormat="1" ht="60">
      <c r="A183" s="21" t="s">
        <v>1688</v>
      </c>
      <c r="B183" s="21" t="s">
        <v>577</v>
      </c>
      <c r="C183" s="21" t="s">
        <v>578</v>
      </c>
      <c r="D183" s="21" t="s">
        <v>1689</v>
      </c>
      <c r="E183" s="21" t="s">
        <v>1395</v>
      </c>
      <c r="F183" s="18" t="s">
        <v>1396</v>
      </c>
      <c r="G183" s="19" t="s">
        <v>8</v>
      </c>
      <c r="H183" s="20">
        <v>470</v>
      </c>
      <c r="I183" s="20">
        <v>450</v>
      </c>
      <c r="J183" s="20">
        <v>20</v>
      </c>
      <c r="K183" s="20" t="s">
        <v>2041</v>
      </c>
      <c r="L183" s="2">
        <v>120</v>
      </c>
      <c r="Q183" s="5">
        <v>450</v>
      </c>
    </row>
    <row r="184" spans="1:17" s="5" customFormat="1" ht="60">
      <c r="A184" s="21" t="s">
        <v>1690</v>
      </c>
      <c r="B184" s="21" t="s">
        <v>577</v>
      </c>
      <c r="C184" s="21" t="s">
        <v>578</v>
      </c>
      <c r="D184" s="21" t="s">
        <v>1691</v>
      </c>
      <c r="E184" s="21" t="s">
        <v>1397</v>
      </c>
      <c r="F184" s="18" t="s">
        <v>1398</v>
      </c>
      <c r="G184" s="19" t="s">
        <v>8</v>
      </c>
      <c r="H184" s="22">
        <v>1400</v>
      </c>
      <c r="I184" s="22">
        <v>1000</v>
      </c>
      <c r="J184" s="20">
        <v>400</v>
      </c>
      <c r="K184" s="20" t="s">
        <v>1877</v>
      </c>
      <c r="L184" s="2">
        <v>360</v>
      </c>
      <c r="Q184" s="5">
        <v>1000</v>
      </c>
    </row>
    <row r="185" spans="1:17" s="5" customFormat="1" ht="75">
      <c r="A185" s="21" t="s">
        <v>1686</v>
      </c>
      <c r="B185" s="21" t="s">
        <v>577</v>
      </c>
      <c r="C185" s="21" t="s">
        <v>578</v>
      </c>
      <c r="D185" s="21" t="s">
        <v>1687</v>
      </c>
      <c r="E185" s="21" t="s">
        <v>1393</v>
      </c>
      <c r="F185" s="18" t="s">
        <v>1394</v>
      </c>
      <c r="G185" s="19" t="s">
        <v>8</v>
      </c>
      <c r="H185" s="20">
        <v>10</v>
      </c>
      <c r="I185" s="20" t="s">
        <v>433</v>
      </c>
      <c r="J185" s="20">
        <v>10</v>
      </c>
      <c r="K185" s="20" t="s">
        <v>1909</v>
      </c>
      <c r="L185" s="2">
        <v>60</v>
      </c>
    </row>
    <row r="186" spans="1:17" s="5" customFormat="1" ht="75">
      <c r="A186" s="21" t="s">
        <v>1692</v>
      </c>
      <c r="B186" s="21" t="s">
        <v>577</v>
      </c>
      <c r="C186" s="21" t="s">
        <v>578</v>
      </c>
      <c r="D186" s="21" t="s">
        <v>1693</v>
      </c>
      <c r="E186" s="21" t="s">
        <v>1399</v>
      </c>
      <c r="F186" s="18" t="s">
        <v>1400</v>
      </c>
      <c r="G186" s="19" t="s">
        <v>8</v>
      </c>
      <c r="H186" s="20">
        <v>25</v>
      </c>
      <c r="I186" s="20" t="s">
        <v>433</v>
      </c>
      <c r="J186" s="20">
        <v>25</v>
      </c>
      <c r="K186" s="20" t="s">
        <v>1909</v>
      </c>
      <c r="L186" s="2">
        <v>60</v>
      </c>
    </row>
    <row r="187" spans="1:17" s="5" customFormat="1" ht="30">
      <c r="A187" s="18" t="s">
        <v>582</v>
      </c>
      <c r="B187" s="18" t="s">
        <v>577</v>
      </c>
      <c r="C187" s="18" t="s">
        <v>578</v>
      </c>
      <c r="D187" s="18" t="s">
        <v>583</v>
      </c>
      <c r="E187" s="18" t="s">
        <v>584</v>
      </c>
      <c r="F187" s="18" t="s">
        <v>585</v>
      </c>
      <c r="G187" s="19" t="s">
        <v>8</v>
      </c>
      <c r="H187" s="20" t="s">
        <v>1156</v>
      </c>
      <c r="I187" s="20" t="s">
        <v>433</v>
      </c>
      <c r="J187" s="20" t="s">
        <v>1156</v>
      </c>
      <c r="K187" s="20" t="s">
        <v>2047</v>
      </c>
      <c r="L187" s="2">
        <v>60</v>
      </c>
    </row>
    <row r="188" spans="1:17" s="5" customFormat="1" ht="45">
      <c r="A188" s="18" t="s">
        <v>576</v>
      </c>
      <c r="B188" s="18" t="s">
        <v>577</v>
      </c>
      <c r="C188" s="18" t="s">
        <v>578</v>
      </c>
      <c r="D188" s="18" t="s">
        <v>579</v>
      </c>
      <c r="E188" s="18" t="s">
        <v>580</v>
      </c>
      <c r="F188" s="18" t="s">
        <v>581</v>
      </c>
      <c r="G188" s="19" t="s">
        <v>8</v>
      </c>
      <c r="H188" s="20">
        <v>20</v>
      </c>
      <c r="I188" s="20" t="s">
        <v>433</v>
      </c>
      <c r="J188" s="20">
        <v>20</v>
      </c>
      <c r="K188" s="20" t="s">
        <v>1909</v>
      </c>
      <c r="L188" s="2">
        <v>60</v>
      </c>
    </row>
    <row r="189" spans="1:17" s="5" customFormat="1" ht="30">
      <c r="A189" s="18" t="s">
        <v>586</v>
      </c>
      <c r="B189" s="18" t="s">
        <v>577</v>
      </c>
      <c r="C189" s="18" t="s">
        <v>578</v>
      </c>
      <c r="D189" s="18" t="s">
        <v>587</v>
      </c>
      <c r="E189" s="18" t="s">
        <v>588</v>
      </c>
      <c r="F189" s="18" t="s">
        <v>589</v>
      </c>
      <c r="G189" s="19" t="s">
        <v>8</v>
      </c>
      <c r="H189" s="20">
        <v>60</v>
      </c>
      <c r="I189" s="20" t="s">
        <v>433</v>
      </c>
      <c r="J189" s="20">
        <v>60</v>
      </c>
      <c r="K189" s="20" t="s">
        <v>1909</v>
      </c>
      <c r="L189" s="2">
        <v>60</v>
      </c>
    </row>
    <row r="190" spans="1:17" s="5" customFormat="1" ht="45">
      <c r="A190" s="25" t="s">
        <v>1215</v>
      </c>
      <c r="B190" s="25" t="s">
        <v>17</v>
      </c>
      <c r="C190" s="25" t="s">
        <v>408</v>
      </c>
      <c r="D190" s="25" t="s">
        <v>1216</v>
      </c>
      <c r="E190" s="25" t="s">
        <v>1217</v>
      </c>
      <c r="F190" s="25" t="s">
        <v>1218</v>
      </c>
      <c r="G190" s="26" t="s">
        <v>8</v>
      </c>
      <c r="H190" s="20">
        <v>280</v>
      </c>
      <c r="I190" s="20">
        <v>250</v>
      </c>
      <c r="J190" s="20">
        <v>30</v>
      </c>
      <c r="K190" s="20" t="s">
        <v>2041</v>
      </c>
      <c r="L190" s="2">
        <v>120</v>
      </c>
      <c r="Q190" s="5">
        <v>250</v>
      </c>
    </row>
    <row r="191" spans="1:17" s="5" customFormat="1" ht="75">
      <c r="A191" s="21" t="s">
        <v>1694</v>
      </c>
      <c r="B191" s="21" t="s">
        <v>17</v>
      </c>
      <c r="C191" s="21" t="s">
        <v>408</v>
      </c>
      <c r="D191" s="21" t="s">
        <v>1695</v>
      </c>
      <c r="E191" s="21" t="s">
        <v>1401</v>
      </c>
      <c r="F191" s="18" t="s">
        <v>1402</v>
      </c>
      <c r="G191" s="19" t="s">
        <v>8</v>
      </c>
      <c r="H191" s="20">
        <v>550</v>
      </c>
      <c r="I191" s="20">
        <v>500</v>
      </c>
      <c r="J191" s="20">
        <v>50</v>
      </c>
      <c r="K191" s="20" t="s">
        <v>2040</v>
      </c>
      <c r="L191" s="2">
        <v>180</v>
      </c>
      <c r="Q191" s="5">
        <v>500</v>
      </c>
    </row>
    <row r="192" spans="1:17" s="5" customFormat="1" ht="45">
      <c r="A192" s="25" t="s">
        <v>1211</v>
      </c>
      <c r="B192" s="25" t="s">
        <v>17</v>
      </c>
      <c r="C192" s="25" t="s">
        <v>408</v>
      </c>
      <c r="D192" s="25" t="s">
        <v>1212</v>
      </c>
      <c r="E192" s="25" t="s">
        <v>1213</v>
      </c>
      <c r="F192" s="25" t="s">
        <v>1214</v>
      </c>
      <c r="G192" s="26" t="s">
        <v>8</v>
      </c>
      <c r="H192" s="20">
        <v>80</v>
      </c>
      <c r="I192" s="20">
        <v>70</v>
      </c>
      <c r="J192" s="20">
        <v>10</v>
      </c>
      <c r="K192" s="20" t="s">
        <v>1909</v>
      </c>
      <c r="L192" s="2">
        <v>60</v>
      </c>
      <c r="Q192" s="5">
        <v>70</v>
      </c>
    </row>
    <row r="193" spans="1:17" s="5" customFormat="1" ht="60">
      <c r="A193" s="21" t="s">
        <v>260</v>
      </c>
      <c r="B193" s="21" t="s">
        <v>17</v>
      </c>
      <c r="C193" s="21" t="s">
        <v>408</v>
      </c>
      <c r="D193" s="21" t="s">
        <v>263</v>
      </c>
      <c r="E193" s="18" t="s">
        <v>261</v>
      </c>
      <c r="F193" s="18" t="s">
        <v>262</v>
      </c>
      <c r="G193" s="20" t="s">
        <v>8</v>
      </c>
      <c r="H193" s="20">
        <v>24</v>
      </c>
      <c r="I193" s="20" t="s">
        <v>433</v>
      </c>
      <c r="J193" s="20">
        <v>24</v>
      </c>
      <c r="K193" s="20" t="s">
        <v>1909</v>
      </c>
      <c r="L193" s="2">
        <v>60</v>
      </c>
    </row>
    <row r="194" spans="1:17" s="5" customFormat="1" ht="45">
      <c r="A194" s="21" t="s">
        <v>107</v>
      </c>
      <c r="B194" s="21" t="s">
        <v>17</v>
      </c>
      <c r="C194" s="21" t="s">
        <v>408</v>
      </c>
      <c r="D194" s="21" t="s">
        <v>110</v>
      </c>
      <c r="E194" s="18" t="s">
        <v>108</v>
      </c>
      <c r="F194" s="18" t="s">
        <v>109</v>
      </c>
      <c r="G194" s="20" t="s">
        <v>8</v>
      </c>
      <c r="H194" s="20" t="s">
        <v>1877</v>
      </c>
      <c r="I194" s="20" t="s">
        <v>1877</v>
      </c>
      <c r="J194" s="20" t="s">
        <v>1877</v>
      </c>
      <c r="K194" s="20" t="s">
        <v>1877</v>
      </c>
      <c r="L194" s="2">
        <v>360</v>
      </c>
      <c r="Q194" s="5">
        <v>1000</v>
      </c>
    </row>
    <row r="195" spans="1:17" s="5" customFormat="1" ht="45">
      <c r="A195" s="18" t="s">
        <v>699</v>
      </c>
      <c r="B195" s="18" t="s">
        <v>17</v>
      </c>
      <c r="C195" s="18" t="s">
        <v>408</v>
      </c>
      <c r="D195" s="18" t="s">
        <v>700</v>
      </c>
      <c r="E195" s="18" t="s">
        <v>701</v>
      </c>
      <c r="F195" s="18" t="s">
        <v>702</v>
      </c>
      <c r="G195" s="19" t="s">
        <v>8</v>
      </c>
      <c r="H195" s="20">
        <v>50</v>
      </c>
      <c r="I195" s="20" t="s">
        <v>433</v>
      </c>
      <c r="J195" s="20">
        <v>50</v>
      </c>
      <c r="K195" s="20" t="s">
        <v>1909</v>
      </c>
      <c r="L195" s="2">
        <v>60</v>
      </c>
    </row>
    <row r="196" spans="1:17" s="5" customFormat="1" ht="45">
      <c r="A196" s="18" t="s">
        <v>703</v>
      </c>
      <c r="B196" s="18" t="s">
        <v>17</v>
      </c>
      <c r="C196" s="18" t="s">
        <v>408</v>
      </c>
      <c r="D196" s="18" t="s">
        <v>704</v>
      </c>
      <c r="E196" s="18" t="s">
        <v>705</v>
      </c>
      <c r="F196" s="18" t="s">
        <v>706</v>
      </c>
      <c r="G196" s="19" t="s">
        <v>8</v>
      </c>
      <c r="H196" s="20">
        <v>40</v>
      </c>
      <c r="I196" s="20" t="s">
        <v>433</v>
      </c>
      <c r="J196" s="20">
        <v>40</v>
      </c>
      <c r="K196" s="20" t="s">
        <v>1909</v>
      </c>
      <c r="L196" s="2">
        <v>60</v>
      </c>
    </row>
    <row r="197" spans="1:17" s="5" customFormat="1">
      <c r="A197" s="21" t="s">
        <v>1926</v>
      </c>
      <c r="B197" s="21" t="s">
        <v>17</v>
      </c>
      <c r="C197" s="21" t="s">
        <v>408</v>
      </c>
      <c r="D197" s="21" t="s">
        <v>1928</v>
      </c>
      <c r="E197" s="18" t="s">
        <v>1927</v>
      </c>
      <c r="F197" s="18" t="s">
        <v>1929</v>
      </c>
      <c r="G197" s="19" t="s">
        <v>8</v>
      </c>
      <c r="H197" s="20">
        <v>3</v>
      </c>
      <c r="I197" s="20" t="s">
        <v>433</v>
      </c>
      <c r="J197" s="20">
        <v>3</v>
      </c>
      <c r="K197" s="20" t="s">
        <v>1909</v>
      </c>
      <c r="L197" s="2">
        <v>60</v>
      </c>
    </row>
    <row r="198" spans="1:17" s="5" customFormat="1" ht="45">
      <c r="A198" s="25" t="s">
        <v>1207</v>
      </c>
      <c r="B198" s="25" t="s">
        <v>17</v>
      </c>
      <c r="C198" s="25" t="s">
        <v>408</v>
      </c>
      <c r="D198" s="25" t="s">
        <v>1208</v>
      </c>
      <c r="E198" s="25" t="s">
        <v>1209</v>
      </c>
      <c r="F198" s="25" t="s">
        <v>1210</v>
      </c>
      <c r="G198" s="26" t="s">
        <v>8</v>
      </c>
      <c r="H198" s="20"/>
      <c r="I198" s="20">
        <v>200</v>
      </c>
      <c r="J198" s="20"/>
      <c r="K198" s="20"/>
      <c r="L198" s="2">
        <v>360</v>
      </c>
      <c r="Q198" s="5">
        <v>200</v>
      </c>
    </row>
    <row r="199" spans="1:17" s="5" customFormat="1" ht="75">
      <c r="A199" s="21" t="s">
        <v>1696</v>
      </c>
      <c r="B199" s="21" t="s">
        <v>15</v>
      </c>
      <c r="C199" s="21" t="s">
        <v>409</v>
      </c>
      <c r="D199" s="21" t="s">
        <v>1697</v>
      </c>
      <c r="E199" s="21" t="s">
        <v>1403</v>
      </c>
      <c r="F199" s="18" t="s">
        <v>1404</v>
      </c>
      <c r="G199" s="19" t="s">
        <v>8</v>
      </c>
      <c r="H199" s="20">
        <v>120</v>
      </c>
      <c r="I199" s="20">
        <v>20</v>
      </c>
      <c r="J199" s="20">
        <v>100</v>
      </c>
      <c r="K199" s="20" t="s">
        <v>1909</v>
      </c>
      <c r="L199" s="2">
        <v>60</v>
      </c>
      <c r="Q199" s="5">
        <v>20</v>
      </c>
    </row>
    <row r="200" spans="1:17" s="5" customFormat="1" ht="75">
      <c r="A200" s="21" t="s">
        <v>1698</v>
      </c>
      <c r="B200" s="21" t="s">
        <v>15</v>
      </c>
      <c r="C200" s="21" t="s">
        <v>409</v>
      </c>
      <c r="D200" s="21" t="s">
        <v>1699</v>
      </c>
      <c r="E200" s="21" t="s">
        <v>1405</v>
      </c>
      <c r="F200" s="18" t="s">
        <v>1406</v>
      </c>
      <c r="G200" s="19" t="s">
        <v>8</v>
      </c>
      <c r="H200" s="20">
        <v>700</v>
      </c>
      <c r="I200" s="20">
        <v>150</v>
      </c>
      <c r="J200" s="20">
        <v>550</v>
      </c>
      <c r="K200" s="20" t="s">
        <v>2040</v>
      </c>
      <c r="L200" s="2">
        <v>180</v>
      </c>
      <c r="Q200" s="5">
        <v>150</v>
      </c>
    </row>
    <row r="201" spans="1:17" s="5" customFormat="1" ht="45">
      <c r="A201" s="25" t="s">
        <v>1219</v>
      </c>
      <c r="B201" s="25" t="s">
        <v>15</v>
      </c>
      <c r="C201" s="25" t="s">
        <v>409</v>
      </c>
      <c r="D201" s="25" t="s">
        <v>1220</v>
      </c>
      <c r="E201" s="25" t="s">
        <v>1221</v>
      </c>
      <c r="F201" s="25" t="s">
        <v>1222</v>
      </c>
      <c r="G201" s="26" t="s">
        <v>8</v>
      </c>
      <c r="H201" s="20">
        <v>10</v>
      </c>
      <c r="I201" s="20" t="s">
        <v>433</v>
      </c>
      <c r="J201" s="20">
        <v>10</v>
      </c>
      <c r="K201" s="20" t="s">
        <v>1909</v>
      </c>
      <c r="L201" s="2">
        <v>60</v>
      </c>
    </row>
    <row r="202" spans="1:17" s="5" customFormat="1" ht="45">
      <c r="A202" s="25" t="s">
        <v>1223</v>
      </c>
      <c r="B202" s="25" t="s">
        <v>15</v>
      </c>
      <c r="C202" s="25" t="s">
        <v>409</v>
      </c>
      <c r="D202" s="25" t="s">
        <v>1224</v>
      </c>
      <c r="E202" s="25" t="s">
        <v>1225</v>
      </c>
      <c r="F202" s="25" t="s">
        <v>1226</v>
      </c>
      <c r="G202" s="26" t="s">
        <v>8</v>
      </c>
      <c r="H202" s="20">
        <v>10</v>
      </c>
      <c r="I202" s="20" t="s">
        <v>433</v>
      </c>
      <c r="J202" s="20">
        <v>10</v>
      </c>
      <c r="K202" s="20" t="s">
        <v>1909</v>
      </c>
      <c r="L202" s="2">
        <v>60</v>
      </c>
    </row>
    <row r="203" spans="1:17" s="5" customFormat="1" ht="60">
      <c r="A203" s="21" t="s">
        <v>300</v>
      </c>
      <c r="B203" s="21" t="s">
        <v>15</v>
      </c>
      <c r="C203" s="21" t="s">
        <v>409</v>
      </c>
      <c r="D203" s="21" t="s">
        <v>303</v>
      </c>
      <c r="E203" s="18" t="s">
        <v>301</v>
      </c>
      <c r="F203" s="18" t="s">
        <v>302</v>
      </c>
      <c r="G203" s="20" t="s">
        <v>8</v>
      </c>
      <c r="H203" s="20" t="s">
        <v>1156</v>
      </c>
      <c r="I203" s="20" t="s">
        <v>433</v>
      </c>
      <c r="J203" s="20" t="s">
        <v>1156</v>
      </c>
      <c r="K203" s="20" t="s">
        <v>2047</v>
      </c>
      <c r="L203" s="2">
        <v>30</v>
      </c>
    </row>
    <row r="204" spans="1:17" s="5" customFormat="1" ht="60">
      <c r="A204" s="21" t="s">
        <v>140</v>
      </c>
      <c r="B204" s="21" t="s">
        <v>15</v>
      </c>
      <c r="C204" s="21" t="s">
        <v>409</v>
      </c>
      <c r="D204" s="21" t="s">
        <v>143</v>
      </c>
      <c r="E204" s="18" t="s">
        <v>141</v>
      </c>
      <c r="F204" s="18" t="s">
        <v>142</v>
      </c>
      <c r="G204" s="20" t="s">
        <v>8</v>
      </c>
      <c r="H204" s="20">
        <v>500</v>
      </c>
      <c r="I204" s="20">
        <v>200</v>
      </c>
      <c r="J204" s="20">
        <v>300</v>
      </c>
      <c r="K204" s="20" t="s">
        <v>2041</v>
      </c>
      <c r="L204" s="2">
        <v>120</v>
      </c>
      <c r="Q204" s="5">
        <v>200</v>
      </c>
    </row>
    <row r="205" spans="1:17" s="5" customFormat="1" ht="45">
      <c r="A205" s="18" t="s">
        <v>707</v>
      </c>
      <c r="B205" s="18" t="s">
        <v>15</v>
      </c>
      <c r="C205" s="18" t="s">
        <v>409</v>
      </c>
      <c r="D205" s="18" t="s">
        <v>708</v>
      </c>
      <c r="E205" s="18" t="s">
        <v>709</v>
      </c>
      <c r="F205" s="18" t="s">
        <v>710</v>
      </c>
      <c r="G205" s="19" t="s">
        <v>8</v>
      </c>
      <c r="H205" s="20" t="s">
        <v>1156</v>
      </c>
      <c r="I205" s="20" t="s">
        <v>433</v>
      </c>
      <c r="J205" s="20" t="s">
        <v>1156</v>
      </c>
      <c r="K205" s="20" t="s">
        <v>2047</v>
      </c>
      <c r="L205" s="2">
        <v>60</v>
      </c>
    </row>
    <row r="206" spans="1:17" s="5" customFormat="1" ht="45">
      <c r="A206" s="18" t="s">
        <v>711</v>
      </c>
      <c r="B206" s="18" t="s">
        <v>15</v>
      </c>
      <c r="C206" s="18" t="s">
        <v>409</v>
      </c>
      <c r="D206" s="18" t="s">
        <v>712</v>
      </c>
      <c r="E206" s="18" t="s">
        <v>713</v>
      </c>
      <c r="F206" s="18" t="s">
        <v>714</v>
      </c>
      <c r="G206" s="19" t="s">
        <v>8</v>
      </c>
      <c r="H206" s="20" t="s">
        <v>1156</v>
      </c>
      <c r="I206" s="20" t="s">
        <v>433</v>
      </c>
      <c r="J206" s="20" t="s">
        <v>1156</v>
      </c>
      <c r="K206" s="20" t="s">
        <v>2047</v>
      </c>
      <c r="L206" s="2">
        <v>60</v>
      </c>
    </row>
    <row r="207" spans="1:17" s="5" customFormat="1" ht="60">
      <c r="A207" s="21" t="s">
        <v>378</v>
      </c>
      <c r="B207" s="21" t="s">
        <v>15</v>
      </c>
      <c r="C207" s="21" t="s">
        <v>409</v>
      </c>
      <c r="D207" s="21" t="s">
        <v>381</v>
      </c>
      <c r="E207" s="18" t="s">
        <v>379</v>
      </c>
      <c r="F207" s="18" t="s">
        <v>380</v>
      </c>
      <c r="G207" s="20" t="s">
        <v>8</v>
      </c>
      <c r="H207" s="20"/>
      <c r="I207" s="20">
        <v>200</v>
      </c>
      <c r="J207" s="20"/>
      <c r="K207" s="20"/>
      <c r="L207" s="2">
        <v>360</v>
      </c>
      <c r="Q207" s="5">
        <v>200</v>
      </c>
    </row>
    <row r="208" spans="1:17" s="5" customFormat="1" ht="30">
      <c r="A208" s="21" t="s">
        <v>296</v>
      </c>
      <c r="B208" s="21" t="s">
        <v>29</v>
      </c>
      <c r="C208" s="21" t="s">
        <v>407</v>
      </c>
      <c r="D208" s="21" t="s">
        <v>299</v>
      </c>
      <c r="E208" s="18" t="s">
        <v>297</v>
      </c>
      <c r="F208" s="18" t="s">
        <v>298</v>
      </c>
      <c r="G208" s="20" t="s">
        <v>8</v>
      </c>
      <c r="H208" s="20" t="s">
        <v>1883</v>
      </c>
      <c r="I208" s="22">
        <v>1000</v>
      </c>
      <c r="J208" s="20">
        <v>400</v>
      </c>
      <c r="K208" s="20" t="s">
        <v>1877</v>
      </c>
      <c r="L208" s="2">
        <v>360</v>
      </c>
      <c r="Q208" s="5">
        <v>1000</v>
      </c>
    </row>
    <row r="209" spans="1:17" s="5" customFormat="1">
      <c r="A209" s="21"/>
      <c r="B209" s="21"/>
      <c r="C209" s="21" t="s">
        <v>407</v>
      </c>
      <c r="D209" s="21"/>
      <c r="E209" s="18" t="s">
        <v>1884</v>
      </c>
      <c r="F209" s="18"/>
      <c r="G209" s="20" t="s">
        <v>8</v>
      </c>
      <c r="H209" s="22">
        <v>1200</v>
      </c>
      <c r="I209" s="22">
        <v>1000</v>
      </c>
      <c r="J209" s="20">
        <v>200</v>
      </c>
      <c r="K209" s="20" t="s">
        <v>1877</v>
      </c>
      <c r="L209" s="2">
        <v>360</v>
      </c>
      <c r="Q209" s="5">
        <v>1000</v>
      </c>
    </row>
    <row r="210" spans="1:17" s="5" customFormat="1">
      <c r="A210" s="21"/>
      <c r="B210" s="21"/>
      <c r="C210" s="21" t="s">
        <v>407</v>
      </c>
      <c r="D210" s="21"/>
      <c r="E210" s="18" t="s">
        <v>1885</v>
      </c>
      <c r="F210" s="18"/>
      <c r="G210" s="20" t="s">
        <v>8</v>
      </c>
      <c r="H210" s="20">
        <v>400</v>
      </c>
      <c r="I210" s="20" t="s">
        <v>433</v>
      </c>
      <c r="J210" s="20">
        <v>400</v>
      </c>
      <c r="K210" s="20" t="s">
        <v>2041</v>
      </c>
      <c r="L210" s="2">
        <v>120</v>
      </c>
    </row>
    <row r="211" spans="1:17" s="5" customFormat="1">
      <c r="A211" s="21"/>
      <c r="B211" s="21"/>
      <c r="C211" s="21" t="s">
        <v>407</v>
      </c>
      <c r="D211" s="21"/>
      <c r="E211" s="18" t="s">
        <v>1882</v>
      </c>
      <c r="F211" s="18"/>
      <c r="G211" s="20" t="s">
        <v>8</v>
      </c>
      <c r="H211" s="20">
        <v>600</v>
      </c>
      <c r="I211" s="20">
        <v>400</v>
      </c>
      <c r="J211" s="20">
        <v>200</v>
      </c>
      <c r="K211" s="20" t="s">
        <v>2040</v>
      </c>
      <c r="L211" s="2">
        <v>180</v>
      </c>
      <c r="Q211" s="5">
        <v>400</v>
      </c>
    </row>
    <row r="212" spans="1:17" s="5" customFormat="1" ht="60">
      <c r="A212" s="21" t="s">
        <v>1700</v>
      </c>
      <c r="B212" s="21" t="s">
        <v>29</v>
      </c>
      <c r="C212" s="21" t="s">
        <v>407</v>
      </c>
      <c r="D212" s="21" t="s">
        <v>1701</v>
      </c>
      <c r="E212" s="21" t="s">
        <v>1407</v>
      </c>
      <c r="F212" s="18" t="s">
        <v>1408</v>
      </c>
      <c r="G212" s="19" t="s">
        <v>8</v>
      </c>
      <c r="H212" s="20">
        <v>10</v>
      </c>
      <c r="I212" s="20" t="s">
        <v>433</v>
      </c>
      <c r="J212" s="20">
        <v>10</v>
      </c>
      <c r="K212" s="20" t="s">
        <v>1909</v>
      </c>
      <c r="L212" s="2">
        <v>60</v>
      </c>
    </row>
    <row r="213" spans="1:17" s="5" customFormat="1" ht="60">
      <c r="A213" s="21" t="s">
        <v>127</v>
      </c>
      <c r="B213" s="21" t="s">
        <v>29</v>
      </c>
      <c r="C213" s="21" t="s">
        <v>407</v>
      </c>
      <c r="D213" s="21" t="s">
        <v>130</v>
      </c>
      <c r="E213" s="18" t="s">
        <v>128</v>
      </c>
      <c r="F213" s="18" t="s">
        <v>129</v>
      </c>
      <c r="G213" s="20" t="s">
        <v>8</v>
      </c>
      <c r="H213" s="20">
        <v>20</v>
      </c>
      <c r="I213" s="20" t="s">
        <v>433</v>
      </c>
      <c r="J213" s="20">
        <v>20</v>
      </c>
      <c r="K213" s="20" t="s">
        <v>1909</v>
      </c>
      <c r="L213" s="2">
        <v>60</v>
      </c>
    </row>
    <row r="214" spans="1:17" s="5" customFormat="1" ht="30">
      <c r="A214" s="21" t="s">
        <v>315</v>
      </c>
      <c r="B214" s="21" t="s">
        <v>29</v>
      </c>
      <c r="C214" s="21" t="s">
        <v>407</v>
      </c>
      <c r="D214" s="21" t="s">
        <v>318</v>
      </c>
      <c r="E214" s="18" t="s">
        <v>316</v>
      </c>
      <c r="F214" s="18" t="s">
        <v>317</v>
      </c>
      <c r="G214" s="20" t="s">
        <v>8</v>
      </c>
      <c r="H214" s="20"/>
      <c r="I214" s="20" t="s">
        <v>2058</v>
      </c>
      <c r="J214" s="20"/>
      <c r="K214" s="20"/>
      <c r="L214" s="2">
        <v>360</v>
      </c>
      <c r="Q214" s="5">
        <v>1000</v>
      </c>
    </row>
    <row r="215" spans="1:17" s="5" customFormat="1" ht="45">
      <c r="A215" s="18" t="s">
        <v>667</v>
      </c>
      <c r="B215" s="18" t="s">
        <v>29</v>
      </c>
      <c r="C215" s="18" t="s">
        <v>407</v>
      </c>
      <c r="D215" s="18" t="s">
        <v>668</v>
      </c>
      <c r="E215" s="18" t="s">
        <v>669</v>
      </c>
      <c r="F215" s="18" t="s">
        <v>670</v>
      </c>
      <c r="G215" s="19" t="s">
        <v>8</v>
      </c>
      <c r="H215" s="20" t="s">
        <v>1156</v>
      </c>
      <c r="I215" s="20"/>
      <c r="J215" s="20"/>
      <c r="K215" s="20" t="s">
        <v>2047</v>
      </c>
      <c r="L215" s="2">
        <v>30</v>
      </c>
    </row>
    <row r="216" spans="1:17" s="5" customFormat="1" ht="45">
      <c r="A216" s="18" t="s">
        <v>695</v>
      </c>
      <c r="B216" s="18" t="s">
        <v>29</v>
      </c>
      <c r="C216" s="18" t="s">
        <v>407</v>
      </c>
      <c r="D216" s="18" t="s">
        <v>696</v>
      </c>
      <c r="E216" s="18" t="s">
        <v>697</v>
      </c>
      <c r="F216" s="18" t="s">
        <v>698</v>
      </c>
      <c r="G216" s="19" t="s">
        <v>8</v>
      </c>
      <c r="H216" s="20" t="s">
        <v>1156</v>
      </c>
      <c r="I216" s="20"/>
      <c r="J216" s="20"/>
      <c r="K216" s="20"/>
      <c r="L216" s="2">
        <v>30</v>
      </c>
    </row>
    <row r="217" spans="1:17" s="5" customFormat="1" ht="30">
      <c r="A217" s="18" t="s">
        <v>675</v>
      </c>
      <c r="B217" s="18" t="s">
        <v>29</v>
      </c>
      <c r="C217" s="18" t="s">
        <v>407</v>
      </c>
      <c r="D217" s="18" t="s">
        <v>676</v>
      </c>
      <c r="E217" s="18" t="s">
        <v>677</v>
      </c>
      <c r="F217" s="18" t="s">
        <v>678</v>
      </c>
      <c r="G217" s="19" t="s">
        <v>8</v>
      </c>
      <c r="H217" s="20" t="s">
        <v>1156</v>
      </c>
      <c r="I217" s="20"/>
      <c r="J217" s="20"/>
      <c r="K217" s="20" t="s">
        <v>2047</v>
      </c>
      <c r="L217" s="2">
        <v>30</v>
      </c>
    </row>
    <row r="218" spans="1:17" s="5" customFormat="1" ht="30">
      <c r="A218" s="18" t="s">
        <v>671</v>
      </c>
      <c r="B218" s="18" t="s">
        <v>29</v>
      </c>
      <c r="C218" s="18" t="s">
        <v>407</v>
      </c>
      <c r="D218" s="18" t="s">
        <v>672</v>
      </c>
      <c r="E218" s="18" t="s">
        <v>673</v>
      </c>
      <c r="F218" s="18" t="s">
        <v>674</v>
      </c>
      <c r="G218" s="19" t="s">
        <v>8</v>
      </c>
      <c r="H218" s="20" t="s">
        <v>1156</v>
      </c>
      <c r="I218" s="20"/>
      <c r="J218" s="20"/>
      <c r="K218" s="20" t="s">
        <v>2047</v>
      </c>
      <c r="L218" s="2">
        <v>30</v>
      </c>
    </row>
    <row r="219" spans="1:17" s="5" customFormat="1" ht="30">
      <c r="A219" s="18" t="s">
        <v>679</v>
      </c>
      <c r="B219" s="18" t="s">
        <v>29</v>
      </c>
      <c r="C219" s="18" t="s">
        <v>407</v>
      </c>
      <c r="D219" s="18" t="s">
        <v>680</v>
      </c>
      <c r="E219" s="18" t="s">
        <v>681</v>
      </c>
      <c r="F219" s="18" t="s">
        <v>682</v>
      </c>
      <c r="G219" s="19" t="s">
        <v>8</v>
      </c>
      <c r="H219" s="20" t="s">
        <v>1156</v>
      </c>
      <c r="I219" s="20"/>
      <c r="J219" s="20"/>
      <c r="K219" s="20" t="s">
        <v>2047</v>
      </c>
      <c r="L219" s="2">
        <v>30</v>
      </c>
    </row>
    <row r="220" spans="1:17" s="5" customFormat="1" ht="30">
      <c r="A220" s="18" t="s">
        <v>683</v>
      </c>
      <c r="B220" s="18" t="s">
        <v>29</v>
      </c>
      <c r="C220" s="18" t="s">
        <v>407</v>
      </c>
      <c r="D220" s="18" t="s">
        <v>684</v>
      </c>
      <c r="E220" s="18" t="s">
        <v>685</v>
      </c>
      <c r="F220" s="18" t="s">
        <v>686</v>
      </c>
      <c r="G220" s="19" t="s">
        <v>8</v>
      </c>
      <c r="H220" s="20" t="s">
        <v>1156</v>
      </c>
      <c r="I220" s="20"/>
      <c r="J220" s="20"/>
      <c r="K220" s="20" t="s">
        <v>2047</v>
      </c>
      <c r="L220" s="2">
        <v>30</v>
      </c>
    </row>
    <row r="221" spans="1:17" s="5" customFormat="1" ht="30">
      <c r="A221" s="18" t="s">
        <v>687</v>
      </c>
      <c r="B221" s="18" t="s">
        <v>29</v>
      </c>
      <c r="C221" s="18" t="s">
        <v>407</v>
      </c>
      <c r="D221" s="18" t="s">
        <v>688</v>
      </c>
      <c r="E221" s="18" t="s">
        <v>689</v>
      </c>
      <c r="F221" s="18" t="s">
        <v>690</v>
      </c>
      <c r="G221" s="19" t="s">
        <v>8</v>
      </c>
      <c r="H221" s="20" t="s">
        <v>1156</v>
      </c>
      <c r="I221" s="20"/>
      <c r="J221" s="20"/>
      <c r="K221" s="20" t="s">
        <v>2047</v>
      </c>
      <c r="L221" s="2">
        <v>30</v>
      </c>
    </row>
    <row r="222" spans="1:17" s="5" customFormat="1" ht="30">
      <c r="A222" s="18" t="s">
        <v>691</v>
      </c>
      <c r="B222" s="18" t="s">
        <v>29</v>
      </c>
      <c r="C222" s="18" t="s">
        <v>407</v>
      </c>
      <c r="D222" s="18" t="s">
        <v>692</v>
      </c>
      <c r="E222" s="18" t="s">
        <v>693</v>
      </c>
      <c r="F222" s="18" t="s">
        <v>694</v>
      </c>
      <c r="G222" s="19" t="s">
        <v>8</v>
      </c>
      <c r="H222" s="20" t="s">
        <v>1156</v>
      </c>
      <c r="I222" s="20"/>
      <c r="J222" s="20"/>
      <c r="K222" s="20" t="s">
        <v>2047</v>
      </c>
      <c r="L222" s="2">
        <v>30</v>
      </c>
    </row>
    <row r="223" spans="1:17" s="5" customFormat="1">
      <c r="A223" s="21"/>
      <c r="B223" s="21"/>
      <c r="C223" s="21" t="s">
        <v>1889</v>
      </c>
      <c r="D223" s="21"/>
      <c r="E223" s="18" t="s">
        <v>1890</v>
      </c>
      <c r="F223" s="18"/>
      <c r="G223" s="20" t="s">
        <v>8</v>
      </c>
      <c r="H223" s="20"/>
      <c r="I223" s="20" t="s">
        <v>2058</v>
      </c>
      <c r="J223" s="20"/>
      <c r="K223" s="20"/>
      <c r="L223" s="2">
        <v>360</v>
      </c>
      <c r="Q223" s="5">
        <v>1000</v>
      </c>
    </row>
    <row r="224" spans="1:17" s="5" customFormat="1" ht="60">
      <c r="A224" s="21" t="s">
        <v>220</v>
      </c>
      <c r="B224" s="21" t="s">
        <v>38</v>
      </c>
      <c r="C224" s="21" t="s">
        <v>410</v>
      </c>
      <c r="D224" s="21" t="s">
        <v>223</v>
      </c>
      <c r="E224" s="18" t="s">
        <v>221</v>
      </c>
      <c r="F224" s="18" t="s">
        <v>222</v>
      </c>
      <c r="G224" s="20" t="s">
        <v>8</v>
      </c>
      <c r="H224" s="20">
        <v>350</v>
      </c>
      <c r="I224" s="20">
        <v>70</v>
      </c>
      <c r="J224" s="20">
        <v>280</v>
      </c>
      <c r="K224" s="20" t="s">
        <v>2041</v>
      </c>
      <c r="L224" s="2">
        <v>120</v>
      </c>
      <c r="Q224" s="5">
        <v>70</v>
      </c>
    </row>
    <row r="225" spans="1:17" s="5" customFormat="1" ht="90">
      <c r="A225" s="21" t="s">
        <v>1706</v>
      </c>
      <c r="B225" s="21" t="s">
        <v>38</v>
      </c>
      <c r="C225" s="21" t="s">
        <v>410</v>
      </c>
      <c r="D225" s="21" t="s">
        <v>1707</v>
      </c>
      <c r="E225" s="21" t="s">
        <v>1413</v>
      </c>
      <c r="F225" s="18" t="s">
        <v>1414</v>
      </c>
      <c r="G225" s="19" t="s">
        <v>8</v>
      </c>
      <c r="H225" s="20">
        <v>300</v>
      </c>
      <c r="I225" s="20">
        <v>250</v>
      </c>
      <c r="J225" s="20">
        <v>50</v>
      </c>
      <c r="K225" s="20" t="s">
        <v>2041</v>
      </c>
      <c r="L225" s="2">
        <v>120</v>
      </c>
      <c r="Q225" s="5">
        <v>250</v>
      </c>
    </row>
    <row r="226" spans="1:17" s="5" customFormat="1" ht="75">
      <c r="A226" s="21" t="s">
        <v>1702</v>
      </c>
      <c r="B226" s="21" t="s">
        <v>38</v>
      </c>
      <c r="C226" s="21" t="s">
        <v>410</v>
      </c>
      <c r="D226" s="21" t="s">
        <v>1703</v>
      </c>
      <c r="E226" s="21" t="s">
        <v>1409</v>
      </c>
      <c r="F226" s="18" t="s">
        <v>1410</v>
      </c>
      <c r="G226" s="19" t="s">
        <v>8</v>
      </c>
      <c r="H226" s="20">
        <v>450</v>
      </c>
      <c r="I226" s="20" t="s">
        <v>433</v>
      </c>
      <c r="J226" s="20">
        <v>450</v>
      </c>
      <c r="K226" s="20" t="s">
        <v>2041</v>
      </c>
      <c r="L226" s="2">
        <v>120</v>
      </c>
    </row>
    <row r="227" spans="1:17" s="5" customFormat="1" ht="75">
      <c r="A227" s="21" t="s">
        <v>1704</v>
      </c>
      <c r="B227" s="21" t="s">
        <v>38</v>
      </c>
      <c r="C227" s="21" t="s">
        <v>410</v>
      </c>
      <c r="D227" s="21" t="s">
        <v>1705</v>
      </c>
      <c r="E227" s="21" t="s">
        <v>1411</v>
      </c>
      <c r="F227" s="18" t="s">
        <v>1412</v>
      </c>
      <c r="G227" s="19" t="s">
        <v>8</v>
      </c>
      <c r="H227" s="20">
        <v>400</v>
      </c>
      <c r="I227" s="20" t="s">
        <v>433</v>
      </c>
      <c r="J227" s="20">
        <v>400</v>
      </c>
      <c r="K227" s="20" t="s">
        <v>2041</v>
      </c>
      <c r="L227" s="2">
        <v>120</v>
      </c>
    </row>
    <row r="228" spans="1:17" s="5" customFormat="1" ht="75">
      <c r="A228" s="21" t="s">
        <v>1708</v>
      </c>
      <c r="B228" s="21" t="s">
        <v>38</v>
      </c>
      <c r="C228" s="21" t="s">
        <v>410</v>
      </c>
      <c r="D228" s="21" t="s">
        <v>1709</v>
      </c>
      <c r="E228" s="21" t="s">
        <v>1415</v>
      </c>
      <c r="F228" s="18" t="s">
        <v>1416</v>
      </c>
      <c r="G228" s="19" t="s">
        <v>8</v>
      </c>
      <c r="H228" s="20">
        <v>300</v>
      </c>
      <c r="I228" s="20" t="s">
        <v>433</v>
      </c>
      <c r="J228" s="20">
        <v>300</v>
      </c>
      <c r="K228" s="20" t="s">
        <v>2041</v>
      </c>
      <c r="L228" s="2">
        <v>120</v>
      </c>
    </row>
    <row r="229" spans="1:17" s="5" customFormat="1" ht="75">
      <c r="A229" s="21" t="s">
        <v>1712</v>
      </c>
      <c r="B229" s="21" t="s">
        <v>716</v>
      </c>
      <c r="C229" s="21" t="s">
        <v>717</v>
      </c>
      <c r="D229" s="21" t="s">
        <v>1713</v>
      </c>
      <c r="E229" s="21" t="s">
        <v>1419</v>
      </c>
      <c r="F229" s="18" t="s">
        <v>1420</v>
      </c>
      <c r="G229" s="19" t="s">
        <v>8</v>
      </c>
      <c r="H229" s="20">
        <v>300</v>
      </c>
      <c r="I229" s="20">
        <v>150</v>
      </c>
      <c r="J229" s="20">
        <v>150</v>
      </c>
      <c r="K229" s="20" t="s">
        <v>2041</v>
      </c>
      <c r="L229" s="2">
        <v>120</v>
      </c>
      <c r="Q229" s="5">
        <v>150</v>
      </c>
    </row>
    <row r="230" spans="1:17" s="5" customFormat="1" ht="75">
      <c r="A230" s="21" t="s">
        <v>1710</v>
      </c>
      <c r="B230" s="21" t="s">
        <v>716</v>
      </c>
      <c r="C230" s="21" t="s">
        <v>717</v>
      </c>
      <c r="D230" s="21" t="s">
        <v>1711</v>
      </c>
      <c r="E230" s="21" t="s">
        <v>1417</v>
      </c>
      <c r="F230" s="18" t="s">
        <v>1418</v>
      </c>
      <c r="G230" s="19" t="s">
        <v>8</v>
      </c>
      <c r="H230" s="20">
        <v>60</v>
      </c>
      <c r="I230" s="20" t="s">
        <v>433</v>
      </c>
      <c r="J230" s="20">
        <v>60</v>
      </c>
      <c r="K230" s="20" t="s">
        <v>1909</v>
      </c>
      <c r="L230" s="2">
        <v>60</v>
      </c>
    </row>
    <row r="231" spans="1:17" s="5" customFormat="1" ht="30">
      <c r="A231" s="25" t="s">
        <v>1235</v>
      </c>
      <c r="B231" s="25" t="s">
        <v>716</v>
      </c>
      <c r="C231" s="25" t="s">
        <v>717</v>
      </c>
      <c r="D231" s="25" t="s">
        <v>1236</v>
      </c>
      <c r="E231" s="25" t="s">
        <v>1237</v>
      </c>
      <c r="F231" s="25" t="s">
        <v>1238</v>
      </c>
      <c r="G231" s="26" t="s">
        <v>8</v>
      </c>
      <c r="H231" s="20">
        <v>9</v>
      </c>
      <c r="I231" s="20" t="s">
        <v>433</v>
      </c>
      <c r="J231" s="20">
        <v>9</v>
      </c>
      <c r="K231" s="20" t="s">
        <v>1909</v>
      </c>
      <c r="L231" s="2">
        <v>60</v>
      </c>
    </row>
    <row r="232" spans="1:17" s="5" customFormat="1" ht="30">
      <c r="A232" s="25" t="s">
        <v>1231</v>
      </c>
      <c r="B232" s="25" t="s">
        <v>716</v>
      </c>
      <c r="C232" s="25" t="s">
        <v>717</v>
      </c>
      <c r="D232" s="25" t="s">
        <v>1232</v>
      </c>
      <c r="E232" s="25" t="s">
        <v>1233</v>
      </c>
      <c r="F232" s="25" t="s">
        <v>1234</v>
      </c>
      <c r="G232" s="26" t="s">
        <v>8</v>
      </c>
      <c r="H232" s="20">
        <v>9</v>
      </c>
      <c r="I232" s="20" t="s">
        <v>433</v>
      </c>
      <c r="J232" s="20">
        <v>9</v>
      </c>
      <c r="K232" s="20" t="s">
        <v>1909</v>
      </c>
      <c r="L232" s="2">
        <v>60</v>
      </c>
    </row>
    <row r="233" spans="1:17" s="5" customFormat="1" ht="30">
      <c r="A233" s="25" t="s">
        <v>1239</v>
      </c>
      <c r="B233" s="25" t="s">
        <v>716</v>
      </c>
      <c r="C233" s="25" t="s">
        <v>717</v>
      </c>
      <c r="D233" s="25" t="s">
        <v>1240</v>
      </c>
      <c r="E233" s="25" t="s">
        <v>1241</v>
      </c>
      <c r="F233" s="25" t="s">
        <v>1242</v>
      </c>
      <c r="G233" s="26" t="s">
        <v>8</v>
      </c>
      <c r="H233" s="20"/>
      <c r="I233" s="20">
        <v>500</v>
      </c>
      <c r="J233" s="20"/>
      <c r="K233" s="20"/>
      <c r="L233" s="2">
        <v>360</v>
      </c>
      <c r="Q233" s="5">
        <v>500</v>
      </c>
    </row>
    <row r="234" spans="1:17" s="5" customFormat="1" ht="30">
      <c r="A234" s="25" t="s">
        <v>1227</v>
      </c>
      <c r="B234" s="25" t="s">
        <v>716</v>
      </c>
      <c r="C234" s="25" t="s">
        <v>717</v>
      </c>
      <c r="D234" s="25" t="s">
        <v>1228</v>
      </c>
      <c r="E234" s="25" t="s">
        <v>1229</v>
      </c>
      <c r="F234" s="25" t="s">
        <v>1230</v>
      </c>
      <c r="G234" s="26" t="s">
        <v>8</v>
      </c>
      <c r="H234" s="20">
        <v>32</v>
      </c>
      <c r="I234" s="20" t="s">
        <v>433</v>
      </c>
      <c r="J234" s="20">
        <v>32</v>
      </c>
      <c r="K234" s="20" t="s">
        <v>1909</v>
      </c>
      <c r="L234" s="2">
        <v>60</v>
      </c>
    </row>
    <row r="235" spans="1:17" s="5" customFormat="1" ht="30">
      <c r="A235" s="18" t="s">
        <v>715</v>
      </c>
      <c r="B235" s="18" t="s">
        <v>716</v>
      </c>
      <c r="C235" s="18" t="s">
        <v>717</v>
      </c>
      <c r="D235" s="18" t="s">
        <v>718</v>
      </c>
      <c r="E235" s="18" t="s">
        <v>719</v>
      </c>
      <c r="F235" s="18" t="s">
        <v>720</v>
      </c>
      <c r="G235" s="19" t="s">
        <v>8</v>
      </c>
      <c r="H235" s="20" t="s">
        <v>1156</v>
      </c>
      <c r="I235" s="20" t="s">
        <v>433</v>
      </c>
      <c r="J235" s="20" t="s">
        <v>1156</v>
      </c>
      <c r="K235" s="20" t="s">
        <v>2047</v>
      </c>
      <c r="L235" s="2">
        <v>60</v>
      </c>
    </row>
    <row r="236" spans="1:17" s="5" customFormat="1" ht="30">
      <c r="A236" s="25" t="s">
        <v>1243</v>
      </c>
      <c r="B236" s="25" t="s">
        <v>22</v>
      </c>
      <c r="C236" s="25" t="s">
        <v>412</v>
      </c>
      <c r="D236" s="25" t="s">
        <v>1244</v>
      </c>
      <c r="E236" s="25" t="s">
        <v>1245</v>
      </c>
      <c r="F236" s="25" t="s">
        <v>1246</v>
      </c>
      <c r="G236" s="26" t="s">
        <v>8</v>
      </c>
      <c r="H236" s="20">
        <v>500</v>
      </c>
      <c r="I236" s="20">
        <v>480</v>
      </c>
      <c r="J236" s="20">
        <v>20</v>
      </c>
      <c r="K236" s="20" t="s">
        <v>2041</v>
      </c>
      <c r="L236" s="2">
        <v>120</v>
      </c>
      <c r="Q236" s="5">
        <v>480</v>
      </c>
    </row>
    <row r="237" spans="1:17" s="5" customFormat="1" ht="45">
      <c r="A237" s="18" t="s">
        <v>735</v>
      </c>
      <c r="B237" s="18" t="s">
        <v>22</v>
      </c>
      <c r="C237" s="18" t="s">
        <v>412</v>
      </c>
      <c r="D237" s="18" t="s">
        <v>736</v>
      </c>
      <c r="E237" s="18" t="s">
        <v>737</v>
      </c>
      <c r="F237" s="18" t="s">
        <v>738</v>
      </c>
      <c r="G237" s="19" t="s">
        <v>8</v>
      </c>
      <c r="H237" s="20">
        <v>120</v>
      </c>
      <c r="I237" s="20">
        <v>70</v>
      </c>
      <c r="J237" s="20">
        <v>50</v>
      </c>
      <c r="K237" s="20" t="s">
        <v>1909</v>
      </c>
      <c r="L237" s="2">
        <v>60</v>
      </c>
      <c r="Q237" s="5">
        <v>70</v>
      </c>
    </row>
    <row r="238" spans="1:17" s="5" customFormat="1" ht="45">
      <c r="A238" s="18" t="s">
        <v>731</v>
      </c>
      <c r="B238" s="18" t="s">
        <v>22</v>
      </c>
      <c r="C238" s="18" t="s">
        <v>412</v>
      </c>
      <c r="D238" s="18" t="s">
        <v>732</v>
      </c>
      <c r="E238" s="18" t="s">
        <v>733</v>
      </c>
      <c r="F238" s="18" t="s">
        <v>734</v>
      </c>
      <c r="G238" s="19" t="s">
        <v>8</v>
      </c>
      <c r="H238" s="20">
        <v>500</v>
      </c>
      <c r="I238" s="20">
        <v>250</v>
      </c>
      <c r="J238" s="20">
        <v>250</v>
      </c>
      <c r="K238" s="20" t="s">
        <v>2041</v>
      </c>
      <c r="L238" s="2">
        <v>120</v>
      </c>
      <c r="Q238" s="5">
        <v>250</v>
      </c>
    </row>
    <row r="239" spans="1:17" s="5" customFormat="1" ht="45">
      <c r="A239" s="21" t="s">
        <v>72</v>
      </c>
      <c r="B239" s="21" t="s">
        <v>22</v>
      </c>
      <c r="C239" s="21" t="s">
        <v>412</v>
      </c>
      <c r="D239" s="21" t="s">
        <v>74</v>
      </c>
      <c r="E239" s="18" t="s">
        <v>2045</v>
      </c>
      <c r="F239" s="18" t="s">
        <v>73</v>
      </c>
      <c r="G239" s="20" t="s">
        <v>8</v>
      </c>
      <c r="H239" s="20">
        <v>500</v>
      </c>
      <c r="I239" s="20">
        <v>400</v>
      </c>
      <c r="J239" s="20">
        <v>100</v>
      </c>
      <c r="K239" s="20" t="s">
        <v>2041</v>
      </c>
      <c r="L239" s="2">
        <v>120</v>
      </c>
      <c r="Q239" s="5">
        <v>400</v>
      </c>
    </row>
    <row r="240" spans="1:17" s="5" customFormat="1">
      <c r="A240" s="21"/>
      <c r="B240" s="21"/>
      <c r="C240" s="21" t="s">
        <v>412</v>
      </c>
      <c r="D240" s="21"/>
      <c r="E240" s="18" t="s">
        <v>1891</v>
      </c>
      <c r="F240" s="18"/>
      <c r="G240" s="20" t="s">
        <v>8</v>
      </c>
      <c r="H240" s="20" t="s">
        <v>1877</v>
      </c>
      <c r="I240" s="20">
        <v>500</v>
      </c>
      <c r="J240" s="20"/>
      <c r="K240" s="20"/>
      <c r="L240" s="2">
        <v>360</v>
      </c>
      <c r="Q240" s="5">
        <v>500</v>
      </c>
    </row>
    <row r="241" spans="1:17" s="5" customFormat="1">
      <c r="A241" s="21"/>
      <c r="B241" s="21"/>
      <c r="C241" s="21" t="s">
        <v>412</v>
      </c>
      <c r="D241" s="21"/>
      <c r="E241" s="18" t="s">
        <v>1892</v>
      </c>
      <c r="F241" s="18"/>
      <c r="G241" s="20" t="s">
        <v>8</v>
      </c>
      <c r="H241" s="20">
        <v>150</v>
      </c>
      <c r="I241" s="20">
        <v>500</v>
      </c>
      <c r="J241" s="20"/>
      <c r="K241" s="20"/>
      <c r="L241" s="2">
        <v>360</v>
      </c>
      <c r="Q241" s="5">
        <v>500</v>
      </c>
    </row>
    <row r="242" spans="1:17" s="5" customFormat="1" ht="75">
      <c r="A242" s="21" t="s">
        <v>1716</v>
      </c>
      <c r="B242" s="21" t="s">
        <v>798</v>
      </c>
      <c r="C242" s="21" t="s">
        <v>799</v>
      </c>
      <c r="D242" s="21" t="s">
        <v>1717</v>
      </c>
      <c r="E242" s="21" t="s">
        <v>1423</v>
      </c>
      <c r="F242" s="18" t="s">
        <v>1424</v>
      </c>
      <c r="G242" s="19" t="s">
        <v>8</v>
      </c>
      <c r="H242" s="20">
        <v>530</v>
      </c>
      <c r="I242" s="20">
        <v>500</v>
      </c>
      <c r="J242" s="20">
        <v>30</v>
      </c>
      <c r="K242" s="20" t="s">
        <v>2040</v>
      </c>
      <c r="L242" s="2">
        <v>180</v>
      </c>
      <c r="Q242" s="5">
        <v>500</v>
      </c>
    </row>
    <row r="243" spans="1:17" s="5" customFormat="1" ht="75">
      <c r="A243" s="21" t="s">
        <v>1720</v>
      </c>
      <c r="B243" s="21" t="s">
        <v>798</v>
      </c>
      <c r="C243" s="21" t="s">
        <v>799</v>
      </c>
      <c r="D243" s="21" t="s">
        <v>1721</v>
      </c>
      <c r="E243" s="21" t="s">
        <v>1427</v>
      </c>
      <c r="F243" s="18" t="s">
        <v>1428</v>
      </c>
      <c r="G243" s="19" t="s">
        <v>8</v>
      </c>
      <c r="H243" s="20">
        <v>100</v>
      </c>
      <c r="I243" s="20" t="s">
        <v>433</v>
      </c>
      <c r="J243" s="20">
        <v>100</v>
      </c>
      <c r="K243" s="20" t="s">
        <v>1909</v>
      </c>
      <c r="L243" s="2">
        <v>60</v>
      </c>
    </row>
    <row r="244" spans="1:17" s="5" customFormat="1" ht="75">
      <c r="A244" s="21" t="s">
        <v>1718</v>
      </c>
      <c r="B244" s="21" t="s">
        <v>798</v>
      </c>
      <c r="C244" s="21" t="s">
        <v>799</v>
      </c>
      <c r="D244" s="21" t="s">
        <v>1719</v>
      </c>
      <c r="E244" s="21" t="s">
        <v>1425</v>
      </c>
      <c r="F244" s="18" t="s">
        <v>1426</v>
      </c>
      <c r="G244" s="19" t="s">
        <v>8</v>
      </c>
      <c r="H244" s="20">
        <v>50</v>
      </c>
      <c r="I244" s="20" t="s">
        <v>433</v>
      </c>
      <c r="J244" s="20">
        <v>50</v>
      </c>
      <c r="K244" s="20" t="s">
        <v>1909</v>
      </c>
      <c r="L244" s="2">
        <v>60</v>
      </c>
    </row>
    <row r="245" spans="1:17" s="5" customFormat="1" ht="75">
      <c r="A245" s="21" t="s">
        <v>1722</v>
      </c>
      <c r="B245" s="21" t="s">
        <v>798</v>
      </c>
      <c r="C245" s="21" t="s">
        <v>799</v>
      </c>
      <c r="D245" s="21" t="s">
        <v>1723</v>
      </c>
      <c r="E245" s="21" t="s">
        <v>1429</v>
      </c>
      <c r="F245" s="18" t="s">
        <v>1430</v>
      </c>
      <c r="G245" s="19" t="s">
        <v>8</v>
      </c>
      <c r="H245" s="20">
        <v>50</v>
      </c>
      <c r="I245" s="20" t="s">
        <v>433</v>
      </c>
      <c r="J245" s="20">
        <v>50</v>
      </c>
      <c r="K245" s="20" t="s">
        <v>1909</v>
      </c>
      <c r="L245" s="2">
        <v>60</v>
      </c>
    </row>
    <row r="246" spans="1:17" s="5" customFormat="1" ht="75">
      <c r="A246" s="21" t="s">
        <v>1714</v>
      </c>
      <c r="B246" s="21" t="s">
        <v>798</v>
      </c>
      <c r="C246" s="21" t="s">
        <v>799</v>
      </c>
      <c r="D246" s="21" t="s">
        <v>1715</v>
      </c>
      <c r="E246" s="21" t="s">
        <v>1421</v>
      </c>
      <c r="F246" s="18" t="s">
        <v>1422</v>
      </c>
      <c r="G246" s="19" t="s">
        <v>8</v>
      </c>
      <c r="H246" s="20">
        <v>300</v>
      </c>
      <c r="I246" s="20">
        <v>280</v>
      </c>
      <c r="J246" s="20">
        <v>20</v>
      </c>
      <c r="K246" s="20" t="s">
        <v>2041</v>
      </c>
      <c r="L246" s="2">
        <v>120</v>
      </c>
      <c r="Q246" s="5">
        <v>280</v>
      </c>
    </row>
    <row r="247" spans="1:17" s="5" customFormat="1" ht="45">
      <c r="A247" s="18" t="s">
        <v>797</v>
      </c>
      <c r="B247" s="18" t="s">
        <v>798</v>
      </c>
      <c r="C247" s="18" t="s">
        <v>799</v>
      </c>
      <c r="D247" s="18" t="s">
        <v>800</v>
      </c>
      <c r="E247" s="18" t="s">
        <v>801</v>
      </c>
      <c r="F247" s="18" t="s">
        <v>802</v>
      </c>
      <c r="G247" s="19" t="s">
        <v>8</v>
      </c>
      <c r="H247" s="20">
        <v>7</v>
      </c>
      <c r="I247" s="20" t="s">
        <v>433</v>
      </c>
      <c r="J247" s="20">
        <v>7</v>
      </c>
      <c r="K247" s="20" t="s">
        <v>1909</v>
      </c>
      <c r="L247" s="2">
        <v>60</v>
      </c>
    </row>
    <row r="248" spans="1:17" s="6" customFormat="1" ht="45">
      <c r="A248" s="18" t="s">
        <v>803</v>
      </c>
      <c r="B248" s="18" t="s">
        <v>798</v>
      </c>
      <c r="C248" s="18" t="s">
        <v>799</v>
      </c>
      <c r="D248" s="18" t="s">
        <v>804</v>
      </c>
      <c r="E248" s="18" t="s">
        <v>805</v>
      </c>
      <c r="F248" s="18" t="s">
        <v>806</v>
      </c>
      <c r="G248" s="19" t="s">
        <v>8</v>
      </c>
      <c r="H248" s="20">
        <v>50</v>
      </c>
      <c r="I248" s="20" t="s">
        <v>433</v>
      </c>
      <c r="J248" s="20">
        <v>50</v>
      </c>
      <c r="K248" s="20" t="s">
        <v>1909</v>
      </c>
      <c r="L248" s="2">
        <v>60</v>
      </c>
    </row>
    <row r="249" spans="1:17" s="5" customFormat="1" ht="75">
      <c r="A249" s="29" t="s">
        <v>1726</v>
      </c>
      <c r="B249" s="29" t="s">
        <v>24</v>
      </c>
      <c r="C249" s="29" t="s">
        <v>413</v>
      </c>
      <c r="D249" s="29" t="s">
        <v>1727</v>
      </c>
      <c r="E249" s="29" t="s">
        <v>1433</v>
      </c>
      <c r="F249" s="30" t="s">
        <v>1434</v>
      </c>
      <c r="G249" s="31" t="s">
        <v>8</v>
      </c>
      <c r="H249" s="32">
        <v>300</v>
      </c>
      <c r="I249" s="32">
        <v>250</v>
      </c>
      <c r="J249" s="32">
        <v>50</v>
      </c>
      <c r="K249" s="32" t="s">
        <v>2041</v>
      </c>
      <c r="L249" s="2">
        <v>120</v>
      </c>
      <c r="Q249" s="5">
        <v>250</v>
      </c>
    </row>
    <row r="250" spans="1:17" s="5" customFormat="1" ht="75">
      <c r="A250" s="21" t="s">
        <v>1724</v>
      </c>
      <c r="B250" s="21" t="s">
        <v>24</v>
      </c>
      <c r="C250" s="21" t="s">
        <v>413</v>
      </c>
      <c r="D250" s="21" t="s">
        <v>1725</v>
      </c>
      <c r="E250" s="21" t="s">
        <v>1431</v>
      </c>
      <c r="F250" s="18" t="s">
        <v>1432</v>
      </c>
      <c r="G250" s="19" t="s">
        <v>8</v>
      </c>
      <c r="H250" s="20">
        <v>500</v>
      </c>
      <c r="I250" s="20">
        <v>50</v>
      </c>
      <c r="J250" s="20">
        <v>450</v>
      </c>
      <c r="K250" s="20" t="s">
        <v>2041</v>
      </c>
      <c r="L250" s="2">
        <v>120</v>
      </c>
      <c r="Q250" s="5">
        <v>50</v>
      </c>
    </row>
    <row r="251" spans="1:17" s="5" customFormat="1" ht="45">
      <c r="A251" s="21" t="s">
        <v>347</v>
      </c>
      <c r="B251" s="21" t="s">
        <v>24</v>
      </c>
      <c r="C251" s="21" t="s">
        <v>413</v>
      </c>
      <c r="D251" s="21" t="s">
        <v>350</v>
      </c>
      <c r="E251" s="18" t="s">
        <v>348</v>
      </c>
      <c r="F251" s="18" t="s">
        <v>349</v>
      </c>
      <c r="G251" s="20" t="s">
        <v>8</v>
      </c>
      <c r="H251" s="20">
        <v>2</v>
      </c>
      <c r="I251" s="20" t="s">
        <v>433</v>
      </c>
      <c r="J251" s="20">
        <v>20</v>
      </c>
      <c r="K251" s="20" t="s">
        <v>1909</v>
      </c>
      <c r="L251" s="2">
        <v>60</v>
      </c>
    </row>
    <row r="252" spans="1:17" s="5" customFormat="1" ht="45">
      <c r="A252" s="21" t="s">
        <v>244</v>
      </c>
      <c r="B252" s="21" t="s">
        <v>24</v>
      </c>
      <c r="C252" s="21" t="s">
        <v>413</v>
      </c>
      <c r="D252" s="21" t="s">
        <v>247</v>
      </c>
      <c r="E252" s="18" t="s">
        <v>245</v>
      </c>
      <c r="F252" s="18" t="s">
        <v>246</v>
      </c>
      <c r="G252" s="20" t="s">
        <v>8</v>
      </c>
      <c r="H252" s="20">
        <v>100</v>
      </c>
      <c r="I252" s="20" t="s">
        <v>433</v>
      </c>
      <c r="J252" s="20">
        <v>100</v>
      </c>
      <c r="K252" s="20" t="s">
        <v>1909</v>
      </c>
      <c r="L252" s="2">
        <v>60</v>
      </c>
    </row>
    <row r="253" spans="1:17" s="5" customFormat="1" ht="45">
      <c r="A253" s="18" t="s">
        <v>777</v>
      </c>
      <c r="B253" s="18" t="s">
        <v>24</v>
      </c>
      <c r="C253" s="18" t="s">
        <v>413</v>
      </c>
      <c r="D253" s="18" t="s">
        <v>778</v>
      </c>
      <c r="E253" s="18" t="s">
        <v>779</v>
      </c>
      <c r="F253" s="18" t="s">
        <v>780</v>
      </c>
      <c r="G253" s="19" t="s">
        <v>8</v>
      </c>
      <c r="H253" s="20">
        <v>25</v>
      </c>
      <c r="I253" s="20" t="s">
        <v>433</v>
      </c>
      <c r="J253" s="20">
        <v>25</v>
      </c>
      <c r="K253" s="20" t="s">
        <v>1909</v>
      </c>
      <c r="L253" s="2">
        <v>60</v>
      </c>
    </row>
    <row r="254" spans="1:17" s="5" customFormat="1" ht="30">
      <c r="A254" s="18" t="s">
        <v>773</v>
      </c>
      <c r="B254" s="18" t="s">
        <v>24</v>
      </c>
      <c r="C254" s="18" t="s">
        <v>413</v>
      </c>
      <c r="D254" s="18" t="s">
        <v>774</v>
      </c>
      <c r="E254" s="18" t="s">
        <v>775</v>
      </c>
      <c r="F254" s="18" t="s">
        <v>776</v>
      </c>
      <c r="G254" s="19" t="s">
        <v>8</v>
      </c>
      <c r="H254" s="20">
        <v>55</v>
      </c>
      <c r="I254" s="20">
        <v>5</v>
      </c>
      <c r="J254" s="20">
        <v>50</v>
      </c>
      <c r="K254" s="20" t="s">
        <v>1909</v>
      </c>
      <c r="L254" s="2">
        <v>60</v>
      </c>
      <c r="Q254" s="5">
        <v>5</v>
      </c>
    </row>
    <row r="255" spans="1:17" s="5" customFormat="1" ht="45">
      <c r="A255" s="18" t="s">
        <v>781</v>
      </c>
      <c r="B255" s="18" t="s">
        <v>24</v>
      </c>
      <c r="C255" s="18" t="s">
        <v>413</v>
      </c>
      <c r="D255" s="18" t="s">
        <v>782</v>
      </c>
      <c r="E255" s="18" t="s">
        <v>783</v>
      </c>
      <c r="F255" s="18" t="s">
        <v>784</v>
      </c>
      <c r="G255" s="19" t="s">
        <v>8</v>
      </c>
      <c r="H255" s="20" t="s">
        <v>1156</v>
      </c>
      <c r="I255" s="20" t="s">
        <v>433</v>
      </c>
      <c r="J255" s="20" t="s">
        <v>1156</v>
      </c>
      <c r="K255" s="20" t="s">
        <v>2047</v>
      </c>
      <c r="L255" s="2">
        <v>60</v>
      </c>
    </row>
    <row r="256" spans="1:17" s="5" customFormat="1" ht="75">
      <c r="A256" s="21" t="s">
        <v>1728</v>
      </c>
      <c r="B256" s="21" t="s">
        <v>14</v>
      </c>
      <c r="C256" s="21" t="s">
        <v>411</v>
      </c>
      <c r="D256" s="21" t="s">
        <v>1729</v>
      </c>
      <c r="E256" s="21" t="s">
        <v>1435</v>
      </c>
      <c r="F256" s="18" t="s">
        <v>1436</v>
      </c>
      <c r="G256" s="19" t="s">
        <v>8</v>
      </c>
      <c r="H256" s="20">
        <v>450</v>
      </c>
      <c r="I256" s="20">
        <v>150</v>
      </c>
      <c r="J256" s="20">
        <v>300</v>
      </c>
      <c r="K256" s="20" t="s">
        <v>2041</v>
      </c>
      <c r="L256" s="2">
        <v>120</v>
      </c>
      <c r="Q256" s="5">
        <v>150</v>
      </c>
    </row>
    <row r="257" spans="1:17" s="5" customFormat="1" ht="90">
      <c r="A257" s="21" t="s">
        <v>1732</v>
      </c>
      <c r="B257" s="21" t="s">
        <v>14</v>
      </c>
      <c r="C257" s="21" t="s">
        <v>411</v>
      </c>
      <c r="D257" s="21" t="s">
        <v>1733</v>
      </c>
      <c r="E257" s="21" t="s">
        <v>1439</v>
      </c>
      <c r="F257" s="18" t="s">
        <v>1440</v>
      </c>
      <c r="G257" s="19" t="s">
        <v>8</v>
      </c>
      <c r="H257" s="22">
        <v>6000</v>
      </c>
      <c r="I257" s="22">
        <v>5800</v>
      </c>
      <c r="J257" s="20">
        <v>200</v>
      </c>
      <c r="K257" s="20" t="s">
        <v>1877</v>
      </c>
      <c r="L257" s="2">
        <v>360</v>
      </c>
      <c r="Q257" s="5">
        <v>5800</v>
      </c>
    </row>
    <row r="258" spans="1:17" s="5" customFormat="1" ht="45">
      <c r="A258" s="25" t="s">
        <v>1247</v>
      </c>
      <c r="B258" s="25" t="s">
        <v>14</v>
      </c>
      <c r="C258" s="25" t="s">
        <v>411</v>
      </c>
      <c r="D258" s="25" t="s">
        <v>1248</v>
      </c>
      <c r="E258" s="25" t="s">
        <v>2069</v>
      </c>
      <c r="F258" s="25" t="s">
        <v>1249</v>
      </c>
      <c r="G258" s="26" t="s">
        <v>8</v>
      </c>
      <c r="H258" s="20">
        <v>420</v>
      </c>
      <c r="I258" s="20">
        <v>20</v>
      </c>
      <c r="J258" s="20">
        <v>400</v>
      </c>
      <c r="K258" s="20" t="s">
        <v>2041</v>
      </c>
      <c r="L258" s="2">
        <v>120</v>
      </c>
      <c r="Q258" s="5">
        <v>20</v>
      </c>
    </row>
    <row r="259" spans="1:17" s="5" customFormat="1" ht="75">
      <c r="A259" s="21" t="s">
        <v>1730</v>
      </c>
      <c r="B259" s="21" t="s">
        <v>14</v>
      </c>
      <c r="C259" s="21" t="s">
        <v>411</v>
      </c>
      <c r="D259" s="21" t="s">
        <v>1731</v>
      </c>
      <c r="E259" s="21" t="s">
        <v>1437</v>
      </c>
      <c r="F259" s="18" t="s">
        <v>1438</v>
      </c>
      <c r="G259" s="19" t="s">
        <v>8</v>
      </c>
      <c r="H259" s="20">
        <v>500</v>
      </c>
      <c r="I259" s="20" t="s">
        <v>433</v>
      </c>
      <c r="J259" s="20">
        <v>500</v>
      </c>
      <c r="K259" s="20" t="s">
        <v>2041</v>
      </c>
      <c r="L259" s="2">
        <v>120</v>
      </c>
    </row>
    <row r="260" spans="1:17" s="5" customFormat="1" ht="60">
      <c r="A260" s="21" t="s">
        <v>209</v>
      </c>
      <c r="B260" s="21" t="s">
        <v>14</v>
      </c>
      <c r="C260" s="21" t="s">
        <v>411</v>
      </c>
      <c r="D260" s="21" t="s">
        <v>212</v>
      </c>
      <c r="E260" s="18" t="s">
        <v>210</v>
      </c>
      <c r="F260" s="18" t="s">
        <v>211</v>
      </c>
      <c r="G260" s="20" t="s">
        <v>8</v>
      </c>
      <c r="H260" s="20">
        <v>500</v>
      </c>
      <c r="I260" s="20">
        <v>200</v>
      </c>
      <c r="J260" s="20">
        <v>300</v>
      </c>
      <c r="K260" s="20" t="s">
        <v>2041</v>
      </c>
      <c r="L260" s="2">
        <v>120</v>
      </c>
      <c r="Q260" s="5">
        <v>200</v>
      </c>
    </row>
    <row r="261" spans="1:17" s="5" customFormat="1" ht="60">
      <c r="A261" s="21" t="s">
        <v>288</v>
      </c>
      <c r="B261" s="21" t="s">
        <v>14</v>
      </c>
      <c r="C261" s="21" t="s">
        <v>411</v>
      </c>
      <c r="D261" s="21" t="s">
        <v>291</v>
      </c>
      <c r="E261" s="18" t="s">
        <v>289</v>
      </c>
      <c r="F261" s="18" t="s">
        <v>290</v>
      </c>
      <c r="G261" s="20" t="s">
        <v>8</v>
      </c>
      <c r="H261" s="20">
        <v>150</v>
      </c>
      <c r="I261" s="20" t="s">
        <v>433</v>
      </c>
      <c r="J261" s="20">
        <v>150</v>
      </c>
      <c r="K261" s="20" t="s">
        <v>1909</v>
      </c>
      <c r="L261" s="2">
        <v>60</v>
      </c>
    </row>
    <row r="262" spans="1:17" s="5" customFormat="1" ht="45">
      <c r="A262" s="18" t="s">
        <v>727</v>
      </c>
      <c r="B262" s="18" t="s">
        <v>14</v>
      </c>
      <c r="C262" s="18" t="s">
        <v>411</v>
      </c>
      <c r="D262" s="18" t="s">
        <v>728</v>
      </c>
      <c r="E262" s="18" t="s">
        <v>729</v>
      </c>
      <c r="F262" s="18" t="s">
        <v>730</v>
      </c>
      <c r="G262" s="19" t="s">
        <v>8</v>
      </c>
      <c r="H262" s="20" t="s">
        <v>1156</v>
      </c>
      <c r="I262" s="20"/>
      <c r="J262" s="20"/>
      <c r="K262" s="20" t="s">
        <v>2047</v>
      </c>
      <c r="L262" s="2">
        <v>60</v>
      </c>
    </row>
    <row r="263" spans="1:17" s="5" customFormat="1" ht="45">
      <c r="A263" s="18" t="s">
        <v>721</v>
      </c>
      <c r="B263" s="18" t="s">
        <v>722</v>
      </c>
      <c r="C263" s="18" t="s">
        <v>723</v>
      </c>
      <c r="D263" s="18" t="s">
        <v>724</v>
      </c>
      <c r="E263" s="18" t="s">
        <v>725</v>
      </c>
      <c r="F263" s="18" t="s">
        <v>726</v>
      </c>
      <c r="G263" s="19" t="s">
        <v>8</v>
      </c>
      <c r="H263" s="20">
        <v>600</v>
      </c>
      <c r="I263" s="20">
        <v>300</v>
      </c>
      <c r="J263" s="20">
        <v>300</v>
      </c>
      <c r="K263" s="20" t="s">
        <v>2040</v>
      </c>
      <c r="L263" s="2">
        <v>180</v>
      </c>
      <c r="Q263" s="5">
        <v>300</v>
      </c>
    </row>
    <row r="264" spans="1:17" s="5" customFormat="1">
      <c r="A264" s="21"/>
      <c r="B264" s="21"/>
      <c r="C264" s="21" t="s">
        <v>723</v>
      </c>
      <c r="D264" s="21"/>
      <c r="E264" s="18" t="s">
        <v>1893</v>
      </c>
      <c r="F264" s="18"/>
      <c r="G264" s="20" t="s">
        <v>8</v>
      </c>
      <c r="H264" s="20" t="s">
        <v>1877</v>
      </c>
      <c r="I264" s="20"/>
      <c r="J264" s="20"/>
      <c r="K264" s="20"/>
      <c r="L264" s="2">
        <v>360</v>
      </c>
    </row>
    <row r="265" spans="1:17" s="5" customFormat="1" ht="60">
      <c r="A265" s="18" t="s">
        <v>739</v>
      </c>
      <c r="B265" s="18" t="s">
        <v>740</v>
      </c>
      <c r="C265" s="18" t="s">
        <v>741</v>
      </c>
      <c r="D265" s="18" t="s">
        <v>742</v>
      </c>
      <c r="E265" s="18" t="s">
        <v>743</v>
      </c>
      <c r="F265" s="18" t="s">
        <v>744</v>
      </c>
      <c r="G265" s="19" t="s">
        <v>8</v>
      </c>
      <c r="H265" s="20" t="s">
        <v>1156</v>
      </c>
      <c r="I265" s="20"/>
      <c r="J265" s="20"/>
      <c r="K265" s="20" t="s">
        <v>2047</v>
      </c>
      <c r="L265" s="2">
        <v>30</v>
      </c>
    </row>
    <row r="266" spans="1:17" s="5" customFormat="1" ht="30">
      <c r="A266" s="18" t="s">
        <v>765</v>
      </c>
      <c r="B266" s="18" t="s">
        <v>740</v>
      </c>
      <c r="C266" s="18" t="s">
        <v>741</v>
      </c>
      <c r="D266" s="18" t="s">
        <v>766</v>
      </c>
      <c r="E266" s="18" t="s">
        <v>767</v>
      </c>
      <c r="F266" s="18" t="s">
        <v>768</v>
      </c>
      <c r="G266" s="19" t="s">
        <v>8</v>
      </c>
      <c r="H266" s="20" t="s">
        <v>1156</v>
      </c>
      <c r="I266" s="20"/>
      <c r="J266" s="20"/>
      <c r="K266" s="20" t="s">
        <v>2047</v>
      </c>
      <c r="L266" s="2">
        <v>30</v>
      </c>
    </row>
    <row r="267" spans="1:17" s="5" customFormat="1" ht="45">
      <c r="A267" s="18" t="s">
        <v>757</v>
      </c>
      <c r="B267" s="18" t="s">
        <v>740</v>
      </c>
      <c r="C267" s="18" t="s">
        <v>741</v>
      </c>
      <c r="D267" s="18" t="s">
        <v>758</v>
      </c>
      <c r="E267" s="18" t="s">
        <v>759</v>
      </c>
      <c r="F267" s="18" t="s">
        <v>760</v>
      </c>
      <c r="G267" s="19" t="s">
        <v>8</v>
      </c>
      <c r="H267" s="20" t="s">
        <v>1156</v>
      </c>
      <c r="I267" s="20"/>
      <c r="J267" s="20"/>
      <c r="K267" s="20" t="s">
        <v>2047</v>
      </c>
      <c r="L267" s="2">
        <v>30</v>
      </c>
    </row>
    <row r="268" spans="1:17" s="5" customFormat="1" ht="30">
      <c r="A268" s="18" t="s">
        <v>769</v>
      </c>
      <c r="B268" s="18" t="s">
        <v>740</v>
      </c>
      <c r="C268" s="18" t="s">
        <v>741</v>
      </c>
      <c r="D268" s="18" t="s">
        <v>770</v>
      </c>
      <c r="E268" s="18" t="s">
        <v>771</v>
      </c>
      <c r="F268" s="18" t="s">
        <v>772</v>
      </c>
      <c r="G268" s="19" t="s">
        <v>8</v>
      </c>
      <c r="H268" s="20" t="s">
        <v>1156</v>
      </c>
      <c r="I268" s="20"/>
      <c r="J268" s="20"/>
      <c r="K268" s="20" t="s">
        <v>2047</v>
      </c>
      <c r="L268" s="2">
        <v>30</v>
      </c>
    </row>
    <row r="269" spans="1:17" s="5" customFormat="1" ht="45">
      <c r="A269" s="18" t="s">
        <v>749</v>
      </c>
      <c r="B269" s="18" t="s">
        <v>740</v>
      </c>
      <c r="C269" s="18" t="s">
        <v>741</v>
      </c>
      <c r="D269" s="18" t="s">
        <v>750</v>
      </c>
      <c r="E269" s="18" t="s">
        <v>751</v>
      </c>
      <c r="F269" s="18" t="s">
        <v>752</v>
      </c>
      <c r="G269" s="19" t="s">
        <v>8</v>
      </c>
      <c r="H269" s="20" t="s">
        <v>1156</v>
      </c>
      <c r="I269" s="20"/>
      <c r="J269" s="20"/>
      <c r="K269" s="20" t="s">
        <v>2047</v>
      </c>
      <c r="L269" s="2">
        <v>30</v>
      </c>
    </row>
    <row r="270" spans="1:17" s="5" customFormat="1" ht="45">
      <c r="A270" s="18" t="s">
        <v>761</v>
      </c>
      <c r="B270" s="18" t="s">
        <v>740</v>
      </c>
      <c r="C270" s="18" t="s">
        <v>741</v>
      </c>
      <c r="D270" s="18" t="s">
        <v>762</v>
      </c>
      <c r="E270" s="18" t="s">
        <v>763</v>
      </c>
      <c r="F270" s="18" t="s">
        <v>764</v>
      </c>
      <c r="G270" s="19" t="s">
        <v>8</v>
      </c>
      <c r="H270" s="20" t="s">
        <v>1156</v>
      </c>
      <c r="I270" s="20"/>
      <c r="J270" s="20"/>
      <c r="K270" s="20" t="s">
        <v>2047</v>
      </c>
      <c r="L270" s="2">
        <v>30</v>
      </c>
    </row>
    <row r="271" spans="1:17" s="5" customFormat="1" ht="30">
      <c r="A271" s="18" t="s">
        <v>745</v>
      </c>
      <c r="B271" s="18" t="s">
        <v>740</v>
      </c>
      <c r="C271" s="18" t="s">
        <v>741</v>
      </c>
      <c r="D271" s="18" t="s">
        <v>746</v>
      </c>
      <c r="E271" s="18" t="s">
        <v>747</v>
      </c>
      <c r="F271" s="18" t="s">
        <v>748</v>
      </c>
      <c r="G271" s="19" t="s">
        <v>8</v>
      </c>
      <c r="H271" s="20" t="s">
        <v>1156</v>
      </c>
      <c r="I271" s="20"/>
      <c r="J271" s="20"/>
      <c r="K271" s="20" t="s">
        <v>2047</v>
      </c>
      <c r="L271" s="2">
        <v>30</v>
      </c>
    </row>
    <row r="272" spans="1:17" s="5" customFormat="1" ht="45">
      <c r="A272" s="18" t="s">
        <v>753</v>
      </c>
      <c r="B272" s="18" t="s">
        <v>740</v>
      </c>
      <c r="C272" s="18" t="s">
        <v>741</v>
      </c>
      <c r="D272" s="18" t="s">
        <v>754</v>
      </c>
      <c r="E272" s="18" t="s">
        <v>755</v>
      </c>
      <c r="F272" s="18" t="s">
        <v>756</v>
      </c>
      <c r="G272" s="19" t="s">
        <v>8</v>
      </c>
      <c r="H272" s="20" t="s">
        <v>1156</v>
      </c>
      <c r="I272" s="20"/>
      <c r="J272" s="20"/>
      <c r="K272" s="20" t="s">
        <v>2047</v>
      </c>
      <c r="L272" s="2">
        <v>30</v>
      </c>
    </row>
    <row r="273" spans="1:17" s="5" customFormat="1" ht="45">
      <c r="A273" s="18" t="s">
        <v>785</v>
      </c>
      <c r="B273" s="18" t="s">
        <v>49</v>
      </c>
      <c r="C273" s="18" t="s">
        <v>414</v>
      </c>
      <c r="D273" s="18" t="s">
        <v>786</v>
      </c>
      <c r="E273" s="18" t="s">
        <v>787</v>
      </c>
      <c r="F273" s="18" t="s">
        <v>788</v>
      </c>
      <c r="G273" s="19" t="s">
        <v>8</v>
      </c>
      <c r="H273" s="20" t="s">
        <v>1156</v>
      </c>
      <c r="I273" s="20"/>
      <c r="J273" s="20"/>
      <c r="K273" s="20" t="s">
        <v>2047</v>
      </c>
      <c r="L273" s="2">
        <v>30</v>
      </c>
    </row>
    <row r="274" spans="1:17" s="5" customFormat="1" ht="45">
      <c r="A274" s="18" t="s">
        <v>789</v>
      </c>
      <c r="B274" s="18" t="s">
        <v>49</v>
      </c>
      <c r="C274" s="18" t="s">
        <v>414</v>
      </c>
      <c r="D274" s="18" t="s">
        <v>790</v>
      </c>
      <c r="E274" s="18" t="s">
        <v>791</v>
      </c>
      <c r="F274" s="18" t="s">
        <v>792</v>
      </c>
      <c r="G274" s="19" t="s">
        <v>8</v>
      </c>
      <c r="H274" s="20">
        <v>400</v>
      </c>
      <c r="I274" s="20">
        <v>150</v>
      </c>
      <c r="J274" s="20">
        <v>250</v>
      </c>
      <c r="K274" s="20" t="s">
        <v>2041</v>
      </c>
      <c r="L274" s="2">
        <v>120</v>
      </c>
      <c r="Q274" s="5">
        <v>150</v>
      </c>
    </row>
    <row r="275" spans="1:17" s="5" customFormat="1">
      <c r="A275" s="21" t="s">
        <v>1932</v>
      </c>
      <c r="B275" s="21"/>
      <c r="C275" s="21" t="s">
        <v>414</v>
      </c>
      <c r="D275" s="21" t="s">
        <v>1934</v>
      </c>
      <c r="E275" s="21" t="s">
        <v>1933</v>
      </c>
      <c r="F275" s="18" t="s">
        <v>1935</v>
      </c>
      <c r="G275" s="20" t="s">
        <v>8</v>
      </c>
      <c r="H275" s="20"/>
      <c r="I275" s="22" t="s">
        <v>1877</v>
      </c>
      <c r="J275" s="22" t="s">
        <v>1877</v>
      </c>
      <c r="K275" s="20" t="s">
        <v>1877</v>
      </c>
      <c r="L275" s="2">
        <v>360</v>
      </c>
      <c r="Q275" s="5">
        <v>1000</v>
      </c>
    </row>
    <row r="276" spans="1:17" s="5" customFormat="1" ht="45">
      <c r="A276" s="18" t="s">
        <v>793</v>
      </c>
      <c r="B276" s="18" t="s">
        <v>49</v>
      </c>
      <c r="C276" s="18" t="s">
        <v>414</v>
      </c>
      <c r="D276" s="18" t="s">
        <v>794</v>
      </c>
      <c r="E276" s="18" t="s">
        <v>795</v>
      </c>
      <c r="F276" s="18" t="s">
        <v>796</v>
      </c>
      <c r="G276" s="19" t="s">
        <v>8</v>
      </c>
      <c r="H276" s="20" t="s">
        <v>1156</v>
      </c>
      <c r="I276" s="20"/>
      <c r="J276" s="20"/>
      <c r="K276" s="20" t="s">
        <v>2047</v>
      </c>
      <c r="L276" s="2">
        <v>30</v>
      </c>
    </row>
    <row r="277" spans="1:17" s="5" customFormat="1">
      <c r="A277" s="21"/>
      <c r="B277" s="21"/>
      <c r="C277" s="21" t="s">
        <v>414</v>
      </c>
      <c r="D277" s="21"/>
      <c r="E277" s="18" t="s">
        <v>1930</v>
      </c>
      <c r="F277" s="18" t="s">
        <v>1931</v>
      </c>
      <c r="G277" s="20" t="s">
        <v>8</v>
      </c>
      <c r="H277" s="20"/>
      <c r="I277" s="20"/>
      <c r="J277" s="20"/>
      <c r="K277" s="20"/>
      <c r="L277" s="2">
        <v>360</v>
      </c>
    </row>
    <row r="278" spans="1:17" s="5" customFormat="1" ht="75">
      <c r="A278" s="21" t="s">
        <v>1734</v>
      </c>
      <c r="B278" s="21" t="s">
        <v>23</v>
      </c>
      <c r="C278" s="21" t="s">
        <v>415</v>
      </c>
      <c r="D278" s="21" t="s">
        <v>1735</v>
      </c>
      <c r="E278" s="21" t="s">
        <v>1441</v>
      </c>
      <c r="F278" s="18" t="s">
        <v>1442</v>
      </c>
      <c r="G278" s="19" t="s">
        <v>8</v>
      </c>
      <c r="H278" s="20">
        <v>450</v>
      </c>
      <c r="I278" s="20">
        <v>50</v>
      </c>
      <c r="J278" s="20">
        <v>400</v>
      </c>
      <c r="K278" s="20" t="s">
        <v>2041</v>
      </c>
      <c r="L278" s="2">
        <v>120</v>
      </c>
      <c r="Q278" s="5">
        <v>50</v>
      </c>
    </row>
    <row r="279" spans="1:17" s="5" customFormat="1" ht="45">
      <c r="A279" s="25" t="s">
        <v>1253</v>
      </c>
      <c r="B279" s="25" t="s">
        <v>23</v>
      </c>
      <c r="C279" s="25" t="s">
        <v>415</v>
      </c>
      <c r="D279" s="25" t="s">
        <v>1254</v>
      </c>
      <c r="E279" s="25" t="s">
        <v>1255</v>
      </c>
      <c r="F279" s="25" t="s">
        <v>1256</v>
      </c>
      <c r="G279" s="26" t="s">
        <v>8</v>
      </c>
      <c r="H279" s="20">
        <v>420</v>
      </c>
      <c r="I279" s="20">
        <v>20</v>
      </c>
      <c r="J279" s="20">
        <v>400</v>
      </c>
      <c r="K279" s="20" t="s">
        <v>2041</v>
      </c>
      <c r="L279" s="2">
        <v>120</v>
      </c>
      <c r="Q279" s="5">
        <v>20</v>
      </c>
    </row>
    <row r="280" spans="1:17" s="5" customFormat="1" ht="45">
      <c r="A280" s="25" t="s">
        <v>1250</v>
      </c>
      <c r="B280" s="25" t="s">
        <v>23</v>
      </c>
      <c r="C280" s="25" t="s">
        <v>415</v>
      </c>
      <c r="D280" s="25" t="s">
        <v>1251</v>
      </c>
      <c r="E280" s="25" t="s">
        <v>2070</v>
      </c>
      <c r="F280" s="25" t="s">
        <v>1252</v>
      </c>
      <c r="G280" s="26" t="s">
        <v>8</v>
      </c>
      <c r="H280" s="33"/>
      <c r="I280" s="20">
        <v>500</v>
      </c>
      <c r="J280" s="20"/>
      <c r="K280" s="20"/>
      <c r="L280" s="2">
        <v>360</v>
      </c>
      <c r="Q280" s="5">
        <v>500</v>
      </c>
    </row>
    <row r="281" spans="1:17" s="5" customFormat="1" ht="45">
      <c r="A281" s="21" t="s">
        <v>180</v>
      </c>
      <c r="B281" s="21" t="s">
        <v>23</v>
      </c>
      <c r="C281" s="21" t="s">
        <v>415</v>
      </c>
      <c r="D281" s="21" t="s">
        <v>183</v>
      </c>
      <c r="E281" s="18" t="s">
        <v>181</v>
      </c>
      <c r="F281" s="18" t="s">
        <v>182</v>
      </c>
      <c r="G281" s="20" t="s">
        <v>8</v>
      </c>
      <c r="H281" s="20">
        <v>40</v>
      </c>
      <c r="I281" s="20" t="s">
        <v>433</v>
      </c>
      <c r="J281" s="20">
        <v>40</v>
      </c>
      <c r="K281" s="20" t="s">
        <v>1909</v>
      </c>
      <c r="L281" s="2">
        <v>60</v>
      </c>
    </row>
    <row r="282" spans="1:17" s="5" customFormat="1" ht="45">
      <c r="A282" s="21" t="s">
        <v>79</v>
      </c>
      <c r="B282" s="21" t="s">
        <v>23</v>
      </c>
      <c r="C282" s="21" t="s">
        <v>415</v>
      </c>
      <c r="D282" s="21" t="s">
        <v>82</v>
      </c>
      <c r="E282" s="18" t="s">
        <v>80</v>
      </c>
      <c r="F282" s="18" t="s">
        <v>81</v>
      </c>
      <c r="G282" s="20" t="s">
        <v>8</v>
      </c>
      <c r="H282" s="20" t="s">
        <v>1877</v>
      </c>
      <c r="I282" s="20" t="s">
        <v>1877</v>
      </c>
      <c r="J282" s="20" t="s">
        <v>1877</v>
      </c>
      <c r="K282" s="20" t="s">
        <v>1877</v>
      </c>
      <c r="L282" s="2">
        <v>360</v>
      </c>
      <c r="Q282" s="5">
        <v>1000</v>
      </c>
    </row>
    <row r="283" spans="1:17" s="5" customFormat="1" ht="30">
      <c r="A283" s="18" t="s">
        <v>807</v>
      </c>
      <c r="B283" s="18" t="s">
        <v>23</v>
      </c>
      <c r="C283" s="18" t="s">
        <v>415</v>
      </c>
      <c r="D283" s="18" t="s">
        <v>808</v>
      </c>
      <c r="E283" s="18" t="s">
        <v>809</v>
      </c>
      <c r="F283" s="18" t="s">
        <v>810</v>
      </c>
      <c r="G283" s="19" t="s">
        <v>8</v>
      </c>
      <c r="H283" s="20" t="s">
        <v>1156</v>
      </c>
      <c r="I283" s="20"/>
      <c r="J283" s="20"/>
      <c r="K283" s="20" t="s">
        <v>2047</v>
      </c>
      <c r="L283" s="2">
        <v>30</v>
      </c>
    </row>
    <row r="284" spans="1:17" s="5" customFormat="1">
      <c r="A284" s="21"/>
      <c r="B284" s="21"/>
      <c r="C284" s="21" t="s">
        <v>1894</v>
      </c>
      <c r="D284" s="21"/>
      <c r="E284" s="18" t="s">
        <v>1895</v>
      </c>
      <c r="F284" s="18"/>
      <c r="G284" s="20" t="s">
        <v>8</v>
      </c>
      <c r="H284" s="22">
        <v>1500</v>
      </c>
      <c r="I284" s="20"/>
      <c r="J284" s="20"/>
      <c r="K284" s="20"/>
      <c r="L284" s="2">
        <v>360</v>
      </c>
    </row>
    <row r="285" spans="1:17" s="5" customFormat="1" ht="45">
      <c r="A285" s="25" t="s">
        <v>1257</v>
      </c>
      <c r="B285" s="25" t="s">
        <v>1258</v>
      </c>
      <c r="C285" s="25" t="s">
        <v>1259</v>
      </c>
      <c r="D285" s="25" t="s">
        <v>1260</v>
      </c>
      <c r="E285" s="25" t="s">
        <v>1261</v>
      </c>
      <c r="F285" s="25" t="s">
        <v>1262</v>
      </c>
      <c r="G285" s="26" t="s">
        <v>8</v>
      </c>
      <c r="H285" s="22">
        <v>1400</v>
      </c>
      <c r="I285" s="20">
        <v>800</v>
      </c>
      <c r="J285" s="20">
        <v>600</v>
      </c>
      <c r="K285" s="20" t="s">
        <v>1877</v>
      </c>
      <c r="L285" s="2">
        <v>360</v>
      </c>
      <c r="Q285" s="5">
        <v>800</v>
      </c>
    </row>
    <row r="286" spans="1:17" s="5" customFormat="1" ht="45">
      <c r="A286" s="25" t="s">
        <v>1266</v>
      </c>
      <c r="B286" s="25" t="s">
        <v>1258</v>
      </c>
      <c r="C286" s="25" t="s">
        <v>1259</v>
      </c>
      <c r="D286" s="25" t="s">
        <v>1267</v>
      </c>
      <c r="E286" s="25" t="s">
        <v>1268</v>
      </c>
      <c r="F286" s="25" t="s">
        <v>1269</v>
      </c>
      <c r="G286" s="26" t="s">
        <v>8</v>
      </c>
      <c r="H286" s="20"/>
      <c r="I286" s="20">
        <v>500</v>
      </c>
      <c r="J286" s="20"/>
      <c r="K286" s="20"/>
      <c r="L286" s="2">
        <v>360</v>
      </c>
      <c r="Q286" s="5">
        <v>500</v>
      </c>
    </row>
    <row r="287" spans="1:17" s="5" customFormat="1" ht="45">
      <c r="A287" s="25" t="s">
        <v>1263</v>
      </c>
      <c r="B287" s="25" t="s">
        <v>1258</v>
      </c>
      <c r="C287" s="25" t="s">
        <v>1259</v>
      </c>
      <c r="D287" s="25" t="s">
        <v>1264</v>
      </c>
      <c r="E287" s="25" t="s">
        <v>2071</v>
      </c>
      <c r="F287" s="25" t="s">
        <v>1265</v>
      </c>
      <c r="G287" s="26" t="s">
        <v>8</v>
      </c>
      <c r="H287" s="20"/>
      <c r="I287" s="20">
        <v>1000</v>
      </c>
      <c r="J287" s="20"/>
      <c r="K287" s="20"/>
      <c r="L287" s="2">
        <v>360</v>
      </c>
      <c r="Q287" s="5">
        <v>1000</v>
      </c>
    </row>
    <row r="288" spans="1:17" s="5" customFormat="1" ht="75">
      <c r="A288" s="21" t="s">
        <v>1736</v>
      </c>
      <c r="B288" s="21" t="s">
        <v>40</v>
      </c>
      <c r="C288" s="21" t="s">
        <v>419</v>
      </c>
      <c r="D288" s="21" t="s">
        <v>1737</v>
      </c>
      <c r="E288" s="21" t="s">
        <v>1443</v>
      </c>
      <c r="F288" s="18" t="s">
        <v>1444</v>
      </c>
      <c r="G288" s="19" t="s">
        <v>8</v>
      </c>
      <c r="H288" s="20">
        <v>20</v>
      </c>
      <c r="I288" s="20" t="s">
        <v>433</v>
      </c>
      <c r="J288" s="20">
        <v>20</v>
      </c>
      <c r="K288" s="20" t="s">
        <v>1909</v>
      </c>
      <c r="L288" s="2">
        <v>60</v>
      </c>
    </row>
    <row r="289" spans="1:17" s="5" customFormat="1" ht="60">
      <c r="A289" s="21" t="s">
        <v>355</v>
      </c>
      <c r="B289" s="21" t="s">
        <v>40</v>
      </c>
      <c r="C289" s="21" t="s">
        <v>419</v>
      </c>
      <c r="D289" s="21" t="s">
        <v>358</v>
      </c>
      <c r="E289" s="18" t="s">
        <v>356</v>
      </c>
      <c r="F289" s="18" t="s">
        <v>357</v>
      </c>
      <c r="G289" s="20" t="s">
        <v>8</v>
      </c>
      <c r="H289" s="20">
        <v>9</v>
      </c>
      <c r="I289" s="20" t="s">
        <v>433</v>
      </c>
      <c r="J289" s="20">
        <v>9</v>
      </c>
      <c r="K289" s="20" t="s">
        <v>1909</v>
      </c>
      <c r="L289" s="2">
        <v>60</v>
      </c>
    </row>
    <row r="290" spans="1:17" s="5" customFormat="1" ht="45">
      <c r="A290" s="18" t="s">
        <v>875</v>
      </c>
      <c r="B290" s="18" t="s">
        <v>876</v>
      </c>
      <c r="C290" s="18" t="s">
        <v>877</v>
      </c>
      <c r="D290" s="18" t="s">
        <v>878</v>
      </c>
      <c r="E290" s="18" t="s">
        <v>879</v>
      </c>
      <c r="F290" s="18" t="s">
        <v>880</v>
      </c>
      <c r="G290" s="19" t="s">
        <v>8</v>
      </c>
      <c r="H290" s="20">
        <v>20</v>
      </c>
      <c r="I290" s="20" t="s">
        <v>433</v>
      </c>
      <c r="J290" s="20">
        <v>20</v>
      </c>
      <c r="K290" s="20" t="s">
        <v>1909</v>
      </c>
      <c r="L290" s="2">
        <v>60</v>
      </c>
    </row>
    <row r="291" spans="1:17" s="5" customFormat="1">
      <c r="A291" s="18" t="s">
        <v>881</v>
      </c>
      <c r="B291" s="18" t="s">
        <v>876</v>
      </c>
      <c r="C291" s="18" t="s">
        <v>877</v>
      </c>
      <c r="D291" s="18" t="s">
        <v>882</v>
      </c>
      <c r="E291" s="18" t="s">
        <v>883</v>
      </c>
      <c r="F291" s="18" t="s">
        <v>6</v>
      </c>
      <c r="G291" s="19" t="s">
        <v>8</v>
      </c>
      <c r="H291" s="20">
        <v>20</v>
      </c>
      <c r="I291" s="20" t="s">
        <v>433</v>
      </c>
      <c r="J291" s="20">
        <v>20</v>
      </c>
      <c r="K291" s="20" t="s">
        <v>1909</v>
      </c>
      <c r="L291" s="2">
        <v>60</v>
      </c>
    </row>
    <row r="292" spans="1:17" s="5" customFormat="1" ht="45">
      <c r="A292" s="18" t="s">
        <v>884</v>
      </c>
      <c r="B292" s="18" t="s">
        <v>876</v>
      </c>
      <c r="C292" s="18" t="s">
        <v>877</v>
      </c>
      <c r="D292" s="18" t="s">
        <v>885</v>
      </c>
      <c r="E292" s="18" t="s">
        <v>886</v>
      </c>
      <c r="F292" s="18" t="s">
        <v>887</v>
      </c>
      <c r="G292" s="19" t="s">
        <v>8</v>
      </c>
      <c r="H292" s="20">
        <v>20</v>
      </c>
      <c r="I292" s="20">
        <v>15</v>
      </c>
      <c r="J292" s="20">
        <v>5</v>
      </c>
      <c r="K292" s="20" t="s">
        <v>1909</v>
      </c>
      <c r="L292" s="2">
        <v>60</v>
      </c>
      <c r="Q292" s="5">
        <v>15</v>
      </c>
    </row>
    <row r="293" spans="1:17" s="5" customFormat="1" ht="45">
      <c r="A293" s="18" t="s">
        <v>888</v>
      </c>
      <c r="B293" s="18" t="s">
        <v>876</v>
      </c>
      <c r="C293" s="18" t="s">
        <v>877</v>
      </c>
      <c r="D293" s="18" t="s">
        <v>889</v>
      </c>
      <c r="E293" s="18" t="s">
        <v>890</v>
      </c>
      <c r="F293" s="18" t="s">
        <v>891</v>
      </c>
      <c r="G293" s="19" t="s">
        <v>8</v>
      </c>
      <c r="H293" s="20">
        <v>20</v>
      </c>
      <c r="I293" s="20" t="s">
        <v>433</v>
      </c>
      <c r="J293" s="20">
        <v>20</v>
      </c>
      <c r="K293" s="20" t="s">
        <v>1909</v>
      </c>
      <c r="L293" s="2">
        <v>60</v>
      </c>
    </row>
    <row r="294" spans="1:17" s="5" customFormat="1" ht="45">
      <c r="A294" s="18" t="s">
        <v>892</v>
      </c>
      <c r="B294" s="18" t="s">
        <v>876</v>
      </c>
      <c r="C294" s="18" t="s">
        <v>877</v>
      </c>
      <c r="D294" s="18" t="s">
        <v>893</v>
      </c>
      <c r="E294" s="18" t="s">
        <v>894</v>
      </c>
      <c r="F294" s="18" t="s">
        <v>895</v>
      </c>
      <c r="G294" s="19" t="s">
        <v>8</v>
      </c>
      <c r="H294" s="22">
        <v>1000</v>
      </c>
      <c r="I294" s="20">
        <v>600</v>
      </c>
      <c r="J294" s="20">
        <v>400</v>
      </c>
      <c r="K294" s="20" t="s">
        <v>2040</v>
      </c>
      <c r="L294" s="2">
        <v>180</v>
      </c>
      <c r="Q294" s="5">
        <v>600</v>
      </c>
    </row>
    <row r="295" spans="1:17" s="5" customFormat="1" ht="45">
      <c r="A295" s="18" t="s">
        <v>912</v>
      </c>
      <c r="B295" s="18" t="s">
        <v>913</v>
      </c>
      <c r="C295" s="18" t="s">
        <v>914</v>
      </c>
      <c r="D295" s="18" t="s">
        <v>915</v>
      </c>
      <c r="E295" s="18" t="s">
        <v>916</v>
      </c>
      <c r="F295" s="18" t="s">
        <v>917</v>
      </c>
      <c r="G295" s="19" t="s">
        <v>8</v>
      </c>
      <c r="H295" s="20">
        <v>25</v>
      </c>
      <c r="I295" s="20">
        <v>10</v>
      </c>
      <c r="J295" s="20">
        <v>15</v>
      </c>
      <c r="K295" s="20" t="s">
        <v>1909</v>
      </c>
      <c r="L295" s="2">
        <v>60</v>
      </c>
      <c r="Q295" s="5">
        <v>10</v>
      </c>
    </row>
    <row r="296" spans="1:17" s="5" customFormat="1">
      <c r="A296" s="21"/>
      <c r="B296" s="21"/>
      <c r="C296" s="21" t="s">
        <v>424</v>
      </c>
      <c r="D296" s="21" t="s">
        <v>98</v>
      </c>
      <c r="E296" s="18" t="s">
        <v>1871</v>
      </c>
      <c r="F296" s="18" t="s">
        <v>1872</v>
      </c>
      <c r="G296" s="20" t="s">
        <v>8</v>
      </c>
      <c r="H296" s="22">
        <v>2500</v>
      </c>
      <c r="I296" s="22">
        <v>1500</v>
      </c>
      <c r="J296" s="22">
        <v>1000</v>
      </c>
      <c r="K296" s="20" t="s">
        <v>1877</v>
      </c>
      <c r="L296" s="2">
        <v>360</v>
      </c>
      <c r="Q296" s="5">
        <v>1500</v>
      </c>
    </row>
    <row r="297" spans="1:17" s="5" customFormat="1" ht="75">
      <c r="A297" s="21" t="s">
        <v>1738</v>
      </c>
      <c r="B297" s="21" t="s">
        <v>43</v>
      </c>
      <c r="C297" s="21" t="s">
        <v>424</v>
      </c>
      <c r="D297" s="21" t="s">
        <v>1739</v>
      </c>
      <c r="E297" s="21" t="s">
        <v>1445</v>
      </c>
      <c r="F297" s="18" t="s">
        <v>1446</v>
      </c>
      <c r="G297" s="19" t="s">
        <v>8</v>
      </c>
      <c r="H297" s="20">
        <v>650</v>
      </c>
      <c r="I297" s="20">
        <v>600</v>
      </c>
      <c r="J297" s="20">
        <v>50</v>
      </c>
      <c r="K297" s="20" t="s">
        <v>2040</v>
      </c>
      <c r="L297" s="2">
        <v>180</v>
      </c>
      <c r="Q297" s="5">
        <v>600</v>
      </c>
    </row>
    <row r="298" spans="1:17" s="5" customFormat="1" ht="75">
      <c r="A298" s="21" t="s">
        <v>1740</v>
      </c>
      <c r="B298" s="21" t="s">
        <v>43</v>
      </c>
      <c r="C298" s="21" t="s">
        <v>424</v>
      </c>
      <c r="D298" s="21" t="s">
        <v>1741</v>
      </c>
      <c r="E298" s="21" t="s">
        <v>1447</v>
      </c>
      <c r="F298" s="18" t="s">
        <v>1448</v>
      </c>
      <c r="G298" s="19" t="s">
        <v>8</v>
      </c>
      <c r="H298" s="20">
        <v>260</v>
      </c>
      <c r="I298" s="20">
        <v>200</v>
      </c>
      <c r="J298" s="20">
        <v>60</v>
      </c>
      <c r="K298" s="20" t="s">
        <v>2041</v>
      </c>
      <c r="L298" s="2">
        <v>120</v>
      </c>
      <c r="Q298" s="5">
        <v>200</v>
      </c>
    </row>
    <row r="299" spans="1:17" s="5" customFormat="1" ht="75">
      <c r="A299" s="21" t="s">
        <v>1742</v>
      </c>
      <c r="B299" s="21" t="s">
        <v>43</v>
      </c>
      <c r="C299" s="21" t="s">
        <v>424</v>
      </c>
      <c r="D299" s="21" t="s">
        <v>1743</v>
      </c>
      <c r="E299" s="21" t="s">
        <v>1449</v>
      </c>
      <c r="F299" s="18" t="s">
        <v>1450</v>
      </c>
      <c r="G299" s="19" t="s">
        <v>8</v>
      </c>
      <c r="H299" s="20">
        <v>250</v>
      </c>
      <c r="I299" s="20">
        <v>50</v>
      </c>
      <c r="J299" s="20">
        <v>200</v>
      </c>
      <c r="K299" s="20" t="s">
        <v>2041</v>
      </c>
      <c r="L299" s="2">
        <v>120</v>
      </c>
      <c r="Q299" s="5">
        <v>50</v>
      </c>
    </row>
    <row r="300" spans="1:17" s="5" customFormat="1" ht="90">
      <c r="A300" s="21" t="s">
        <v>1744</v>
      </c>
      <c r="B300" s="21" t="s">
        <v>43</v>
      </c>
      <c r="C300" s="21" t="s">
        <v>424</v>
      </c>
      <c r="D300" s="21" t="s">
        <v>1745</v>
      </c>
      <c r="E300" s="21" t="s">
        <v>1451</v>
      </c>
      <c r="F300" s="18" t="s">
        <v>1452</v>
      </c>
      <c r="G300" s="19" t="s">
        <v>8</v>
      </c>
      <c r="H300" s="20">
        <v>650</v>
      </c>
      <c r="I300" s="20">
        <v>150</v>
      </c>
      <c r="J300" s="20">
        <v>500</v>
      </c>
      <c r="K300" s="20" t="s">
        <v>2040</v>
      </c>
      <c r="L300" s="2">
        <v>180</v>
      </c>
      <c r="Q300" s="5">
        <v>150</v>
      </c>
    </row>
    <row r="301" spans="1:17" s="5" customFormat="1" ht="60">
      <c r="A301" s="21" t="s">
        <v>95</v>
      </c>
      <c r="B301" s="21" t="s">
        <v>43</v>
      </c>
      <c r="C301" s="21" t="s">
        <v>424</v>
      </c>
      <c r="D301" s="21" t="s">
        <v>98</v>
      </c>
      <c r="E301" s="18" t="s">
        <v>96</v>
      </c>
      <c r="F301" s="18" t="s">
        <v>97</v>
      </c>
      <c r="G301" s="20" t="s">
        <v>8</v>
      </c>
      <c r="H301" s="20">
        <v>100</v>
      </c>
      <c r="I301" s="20" t="s">
        <v>433</v>
      </c>
      <c r="J301" s="20">
        <v>100</v>
      </c>
      <c r="K301" s="20" t="s">
        <v>1909</v>
      </c>
      <c r="L301" s="2">
        <v>60</v>
      </c>
    </row>
    <row r="302" spans="1:17" s="5" customFormat="1" ht="60">
      <c r="A302" s="21" t="s">
        <v>64</v>
      </c>
      <c r="B302" s="21" t="s">
        <v>43</v>
      </c>
      <c r="C302" s="21" t="s">
        <v>424</v>
      </c>
      <c r="D302" s="21" t="s">
        <v>67</v>
      </c>
      <c r="E302" s="18" t="s">
        <v>65</v>
      </c>
      <c r="F302" s="18" t="s">
        <v>66</v>
      </c>
      <c r="G302" s="20" t="s">
        <v>8</v>
      </c>
      <c r="H302" s="20">
        <v>30</v>
      </c>
      <c r="I302" s="20" t="s">
        <v>433</v>
      </c>
      <c r="J302" s="20">
        <v>30</v>
      </c>
      <c r="K302" s="20" t="s">
        <v>1909</v>
      </c>
      <c r="L302" s="2">
        <v>60</v>
      </c>
    </row>
    <row r="303" spans="1:17" s="5" customFormat="1" ht="60">
      <c r="A303" s="21" t="s">
        <v>382</v>
      </c>
      <c r="B303" s="21" t="s">
        <v>43</v>
      </c>
      <c r="C303" s="21" t="s">
        <v>424</v>
      </c>
      <c r="D303" s="21" t="s">
        <v>385</v>
      </c>
      <c r="E303" s="18" t="s">
        <v>383</v>
      </c>
      <c r="F303" s="18" t="s">
        <v>384</v>
      </c>
      <c r="G303" s="20" t="s">
        <v>8</v>
      </c>
      <c r="H303" s="19" t="s">
        <v>1870</v>
      </c>
      <c r="I303" s="20" t="s">
        <v>48</v>
      </c>
      <c r="J303" s="20"/>
      <c r="K303" s="20"/>
      <c r="L303" s="2">
        <v>360</v>
      </c>
    </row>
    <row r="304" spans="1:17" s="5" customFormat="1" ht="45">
      <c r="A304" s="18" t="s">
        <v>944</v>
      </c>
      <c r="B304" s="18" t="s">
        <v>43</v>
      </c>
      <c r="C304" s="18" t="s">
        <v>424</v>
      </c>
      <c r="D304" s="18" t="s">
        <v>945</v>
      </c>
      <c r="E304" s="18" t="s">
        <v>946</v>
      </c>
      <c r="F304" s="18" t="s">
        <v>947</v>
      </c>
      <c r="G304" s="19" t="s">
        <v>8</v>
      </c>
      <c r="H304" s="20" t="s">
        <v>1156</v>
      </c>
      <c r="I304" s="20"/>
      <c r="J304" s="20"/>
      <c r="K304" s="20" t="s">
        <v>2047</v>
      </c>
      <c r="L304" s="2">
        <v>30</v>
      </c>
    </row>
    <row r="305" spans="1:17" s="5" customFormat="1" ht="45">
      <c r="A305" s="18" t="s">
        <v>954</v>
      </c>
      <c r="B305" s="18" t="s">
        <v>955</v>
      </c>
      <c r="C305" s="18" t="s">
        <v>956</v>
      </c>
      <c r="D305" s="18" t="s">
        <v>957</v>
      </c>
      <c r="E305" s="18" t="s">
        <v>958</v>
      </c>
      <c r="F305" s="18" t="s">
        <v>959</v>
      </c>
      <c r="G305" s="19" t="s">
        <v>8</v>
      </c>
      <c r="H305" s="20">
        <v>36</v>
      </c>
      <c r="I305" s="20">
        <v>6</v>
      </c>
      <c r="J305" s="20">
        <v>30</v>
      </c>
      <c r="K305" s="20" t="s">
        <v>1909</v>
      </c>
      <c r="L305" s="2">
        <v>60</v>
      </c>
      <c r="Q305" s="5">
        <v>6</v>
      </c>
    </row>
    <row r="306" spans="1:17" s="5" customFormat="1" ht="45">
      <c r="A306" s="18" t="s">
        <v>960</v>
      </c>
      <c r="B306" s="18" t="s">
        <v>955</v>
      </c>
      <c r="C306" s="18" t="s">
        <v>956</v>
      </c>
      <c r="D306" s="18" t="s">
        <v>961</v>
      </c>
      <c r="E306" s="18" t="s">
        <v>962</v>
      </c>
      <c r="F306" s="18" t="s">
        <v>963</v>
      </c>
      <c r="G306" s="19" t="s">
        <v>8</v>
      </c>
      <c r="H306" s="20">
        <v>20</v>
      </c>
      <c r="I306" s="20">
        <v>2</v>
      </c>
      <c r="J306" s="20">
        <v>18</v>
      </c>
      <c r="K306" s="20" t="s">
        <v>1909</v>
      </c>
      <c r="L306" s="2">
        <v>60</v>
      </c>
      <c r="Q306" s="5">
        <v>2</v>
      </c>
    </row>
    <row r="307" spans="1:17" s="5" customFormat="1" ht="45">
      <c r="A307" s="18" t="s">
        <v>964</v>
      </c>
      <c r="B307" s="18" t="s">
        <v>955</v>
      </c>
      <c r="C307" s="18" t="s">
        <v>956</v>
      </c>
      <c r="D307" s="18" t="s">
        <v>965</v>
      </c>
      <c r="E307" s="18" t="s">
        <v>966</v>
      </c>
      <c r="F307" s="18" t="s">
        <v>967</v>
      </c>
      <c r="G307" s="19" t="s">
        <v>8</v>
      </c>
      <c r="H307" s="20" t="s">
        <v>1877</v>
      </c>
      <c r="I307" s="20">
        <v>100</v>
      </c>
      <c r="J307" s="22">
        <v>1900</v>
      </c>
      <c r="K307" s="20" t="s">
        <v>1877</v>
      </c>
      <c r="L307" s="2">
        <v>360</v>
      </c>
      <c r="Q307" s="5">
        <v>100</v>
      </c>
    </row>
    <row r="308" spans="1:17" s="5" customFormat="1" ht="45">
      <c r="A308" s="21" t="s">
        <v>200</v>
      </c>
      <c r="B308" s="21" t="s">
        <v>35</v>
      </c>
      <c r="C308" s="21" t="s">
        <v>425</v>
      </c>
      <c r="D308" s="21" t="s">
        <v>203</v>
      </c>
      <c r="E308" s="18" t="s">
        <v>201</v>
      </c>
      <c r="F308" s="18" t="s">
        <v>202</v>
      </c>
      <c r="G308" s="20" t="s">
        <v>8</v>
      </c>
      <c r="H308" s="20">
        <v>300</v>
      </c>
      <c r="I308" s="20" t="s">
        <v>433</v>
      </c>
      <c r="J308" s="20">
        <v>300</v>
      </c>
      <c r="K308" s="20" t="s">
        <v>2041</v>
      </c>
      <c r="L308" s="2">
        <v>120</v>
      </c>
    </row>
    <row r="309" spans="1:17" s="5" customFormat="1" ht="75">
      <c r="A309" s="21" t="s">
        <v>1748</v>
      </c>
      <c r="B309" s="21" t="s">
        <v>42</v>
      </c>
      <c r="C309" s="21" t="s">
        <v>417</v>
      </c>
      <c r="D309" s="21" t="s">
        <v>1749</v>
      </c>
      <c r="E309" s="21" t="s">
        <v>1455</v>
      </c>
      <c r="F309" s="18" t="s">
        <v>1456</v>
      </c>
      <c r="G309" s="19" t="s">
        <v>8</v>
      </c>
      <c r="H309" s="20">
        <v>30</v>
      </c>
      <c r="I309" s="20">
        <v>20</v>
      </c>
      <c r="J309" s="20">
        <v>10</v>
      </c>
      <c r="K309" s="20" t="s">
        <v>1909</v>
      </c>
      <c r="L309" s="2">
        <v>60</v>
      </c>
      <c r="Q309" s="5">
        <v>20</v>
      </c>
    </row>
    <row r="310" spans="1:17" s="5" customFormat="1" ht="75">
      <c r="A310" s="21" t="s">
        <v>1746</v>
      </c>
      <c r="B310" s="21" t="s">
        <v>42</v>
      </c>
      <c r="C310" s="21" t="s">
        <v>417</v>
      </c>
      <c r="D310" s="21" t="s">
        <v>1747</v>
      </c>
      <c r="E310" s="21" t="s">
        <v>1453</v>
      </c>
      <c r="F310" s="18" t="s">
        <v>1454</v>
      </c>
      <c r="G310" s="19" t="s">
        <v>8</v>
      </c>
      <c r="H310" s="20">
        <v>680</v>
      </c>
      <c r="I310" s="20">
        <v>600</v>
      </c>
      <c r="J310" s="20">
        <v>80</v>
      </c>
      <c r="K310" s="20" t="s">
        <v>2040</v>
      </c>
      <c r="L310" s="2">
        <v>180</v>
      </c>
      <c r="Q310" s="5">
        <v>600</v>
      </c>
    </row>
    <row r="311" spans="1:17" s="5" customFormat="1" ht="45">
      <c r="A311" s="18" t="s">
        <v>819</v>
      </c>
      <c r="B311" s="18" t="s">
        <v>42</v>
      </c>
      <c r="C311" s="18" t="s">
        <v>417</v>
      </c>
      <c r="D311" s="18" t="s">
        <v>820</v>
      </c>
      <c r="E311" s="18" t="s">
        <v>821</v>
      </c>
      <c r="F311" s="18" t="s">
        <v>822</v>
      </c>
      <c r="G311" s="19" t="s">
        <v>8</v>
      </c>
      <c r="H311" s="20" t="s">
        <v>1156</v>
      </c>
      <c r="I311" s="20" t="s">
        <v>433</v>
      </c>
      <c r="J311" s="20" t="s">
        <v>1156</v>
      </c>
      <c r="K311" s="20" t="s">
        <v>2047</v>
      </c>
      <c r="L311" s="2">
        <v>60</v>
      </c>
    </row>
    <row r="312" spans="1:17" s="5" customFormat="1" ht="45">
      <c r="A312" s="18" t="s">
        <v>823</v>
      </c>
      <c r="B312" s="18" t="s">
        <v>42</v>
      </c>
      <c r="C312" s="18" t="s">
        <v>417</v>
      </c>
      <c r="D312" s="18" t="s">
        <v>824</v>
      </c>
      <c r="E312" s="18" t="s">
        <v>825</v>
      </c>
      <c r="F312" s="18" t="s">
        <v>826</v>
      </c>
      <c r="G312" s="19" t="s">
        <v>8</v>
      </c>
      <c r="H312" s="20" t="s">
        <v>1156</v>
      </c>
      <c r="I312" s="20" t="s">
        <v>433</v>
      </c>
      <c r="J312" s="20" t="s">
        <v>1156</v>
      </c>
      <c r="K312" s="20" t="s">
        <v>2047</v>
      </c>
      <c r="L312" s="2">
        <v>60</v>
      </c>
    </row>
    <row r="313" spans="1:17" s="5" customFormat="1" ht="30">
      <c r="A313" s="18" t="s">
        <v>827</v>
      </c>
      <c r="B313" s="18" t="s">
        <v>42</v>
      </c>
      <c r="C313" s="18" t="s">
        <v>417</v>
      </c>
      <c r="D313" s="18" t="s">
        <v>828</v>
      </c>
      <c r="E313" s="18" t="s">
        <v>829</v>
      </c>
      <c r="F313" s="18" t="s">
        <v>830</v>
      </c>
      <c r="G313" s="19" t="s">
        <v>8</v>
      </c>
      <c r="H313" s="20" t="s">
        <v>1156</v>
      </c>
      <c r="I313" s="20" t="s">
        <v>433</v>
      </c>
      <c r="J313" s="20" t="s">
        <v>1156</v>
      </c>
      <c r="K313" s="20" t="s">
        <v>2047</v>
      </c>
      <c r="L313" s="2">
        <v>60</v>
      </c>
    </row>
    <row r="314" spans="1:17" s="5" customFormat="1" ht="45">
      <c r="A314" s="18" t="s">
        <v>831</v>
      </c>
      <c r="B314" s="18" t="s">
        <v>42</v>
      </c>
      <c r="C314" s="18" t="s">
        <v>417</v>
      </c>
      <c r="D314" s="18" t="s">
        <v>832</v>
      </c>
      <c r="E314" s="18" t="s">
        <v>833</v>
      </c>
      <c r="F314" s="18" t="s">
        <v>834</v>
      </c>
      <c r="G314" s="19" t="s">
        <v>8</v>
      </c>
      <c r="H314" s="20" t="s">
        <v>1156</v>
      </c>
      <c r="I314" s="20" t="s">
        <v>433</v>
      </c>
      <c r="J314" s="20" t="s">
        <v>1156</v>
      </c>
      <c r="K314" s="20" t="s">
        <v>2047</v>
      </c>
      <c r="L314" s="2">
        <v>60</v>
      </c>
    </row>
    <row r="315" spans="1:17" s="5" customFormat="1">
      <c r="A315" s="18" t="s">
        <v>835</v>
      </c>
      <c r="B315" s="18" t="s">
        <v>42</v>
      </c>
      <c r="C315" s="18" t="s">
        <v>417</v>
      </c>
      <c r="D315" s="18" t="s">
        <v>836</v>
      </c>
      <c r="E315" s="18" t="s">
        <v>837</v>
      </c>
      <c r="F315" s="18" t="s">
        <v>6</v>
      </c>
      <c r="G315" s="19" t="s">
        <v>8</v>
      </c>
      <c r="H315" s="20" t="s">
        <v>1156</v>
      </c>
      <c r="I315" s="20" t="s">
        <v>433</v>
      </c>
      <c r="J315" s="20" t="s">
        <v>1156</v>
      </c>
      <c r="K315" s="20" t="s">
        <v>2047</v>
      </c>
      <c r="L315" s="2">
        <v>60</v>
      </c>
    </row>
    <row r="316" spans="1:17" s="5" customFormat="1" ht="45">
      <c r="A316" s="21" t="s">
        <v>164</v>
      </c>
      <c r="B316" s="21" t="s">
        <v>42</v>
      </c>
      <c r="C316" s="21" t="s">
        <v>417</v>
      </c>
      <c r="D316" s="21" t="s">
        <v>167</v>
      </c>
      <c r="E316" s="18" t="s">
        <v>165</v>
      </c>
      <c r="F316" s="18" t="s">
        <v>166</v>
      </c>
      <c r="G316" s="20" t="s">
        <v>8</v>
      </c>
      <c r="H316" s="20"/>
      <c r="I316" s="20">
        <v>1000</v>
      </c>
      <c r="J316" s="20"/>
      <c r="K316" s="20"/>
      <c r="L316" s="2">
        <v>360</v>
      </c>
      <c r="Q316" s="5">
        <v>1000</v>
      </c>
    </row>
    <row r="317" spans="1:17" s="5" customFormat="1" ht="75">
      <c r="A317" s="21" t="s">
        <v>1750</v>
      </c>
      <c r="B317" s="21" t="s">
        <v>19</v>
      </c>
      <c r="C317" s="21" t="s">
        <v>418</v>
      </c>
      <c r="D317" s="21" t="s">
        <v>1751</v>
      </c>
      <c r="E317" s="21" t="s">
        <v>1457</v>
      </c>
      <c r="F317" s="18" t="s">
        <v>1458</v>
      </c>
      <c r="G317" s="19" t="s">
        <v>8</v>
      </c>
      <c r="H317" s="20">
        <v>350</v>
      </c>
      <c r="I317" s="20">
        <v>280</v>
      </c>
      <c r="J317" s="20">
        <v>70</v>
      </c>
      <c r="K317" s="20" t="s">
        <v>2041</v>
      </c>
      <c r="L317" s="2">
        <v>120</v>
      </c>
      <c r="Q317" s="5">
        <v>280</v>
      </c>
    </row>
    <row r="318" spans="1:17" s="5" customFormat="1" ht="75">
      <c r="A318" s="21" t="s">
        <v>1752</v>
      </c>
      <c r="B318" s="21" t="s">
        <v>19</v>
      </c>
      <c r="C318" s="21" t="s">
        <v>418</v>
      </c>
      <c r="D318" s="21" t="s">
        <v>1753</v>
      </c>
      <c r="E318" s="21" t="s">
        <v>1459</v>
      </c>
      <c r="F318" s="18" t="s">
        <v>1460</v>
      </c>
      <c r="G318" s="19" t="s">
        <v>8</v>
      </c>
      <c r="H318" s="22">
        <v>1500</v>
      </c>
      <c r="I318" s="20" t="s">
        <v>433</v>
      </c>
      <c r="J318" s="22">
        <v>1500</v>
      </c>
      <c r="K318" s="20" t="s">
        <v>1877</v>
      </c>
      <c r="L318" s="2">
        <v>240</v>
      </c>
    </row>
    <row r="319" spans="1:17" s="5" customFormat="1" ht="30">
      <c r="A319" s="21" t="s">
        <v>228</v>
      </c>
      <c r="B319" s="21" t="s">
        <v>19</v>
      </c>
      <c r="C319" s="21" t="s">
        <v>418</v>
      </c>
      <c r="D319" s="21" t="s">
        <v>231</v>
      </c>
      <c r="E319" s="18" t="s">
        <v>229</v>
      </c>
      <c r="F319" s="18" t="s">
        <v>230</v>
      </c>
      <c r="G319" s="20" t="s">
        <v>8</v>
      </c>
      <c r="H319" s="20">
        <v>150</v>
      </c>
      <c r="I319" s="20" t="s">
        <v>433</v>
      </c>
      <c r="J319" s="20">
        <v>150</v>
      </c>
      <c r="K319" s="20" t="s">
        <v>1909</v>
      </c>
      <c r="L319" s="2">
        <v>60</v>
      </c>
    </row>
    <row r="320" spans="1:17" s="5" customFormat="1" ht="45">
      <c r="A320" s="18" t="s">
        <v>838</v>
      </c>
      <c r="B320" s="18" t="s">
        <v>19</v>
      </c>
      <c r="C320" s="18" t="s">
        <v>418</v>
      </c>
      <c r="D320" s="18" t="s">
        <v>839</v>
      </c>
      <c r="E320" s="18" t="s">
        <v>840</v>
      </c>
      <c r="F320" s="18" t="s">
        <v>841</v>
      </c>
      <c r="G320" s="19" t="s">
        <v>8</v>
      </c>
      <c r="H320" s="20" t="s">
        <v>1156</v>
      </c>
      <c r="I320" s="20"/>
      <c r="J320" s="20"/>
      <c r="K320" s="20" t="s">
        <v>2047</v>
      </c>
      <c r="L320" s="2">
        <v>30</v>
      </c>
    </row>
    <row r="321" spans="1:17" s="5" customFormat="1" ht="30">
      <c r="A321" s="18" t="s">
        <v>842</v>
      </c>
      <c r="B321" s="18" t="s">
        <v>19</v>
      </c>
      <c r="C321" s="18" t="s">
        <v>418</v>
      </c>
      <c r="D321" s="18" t="s">
        <v>843</v>
      </c>
      <c r="E321" s="18" t="s">
        <v>844</v>
      </c>
      <c r="F321" s="18" t="s">
        <v>845</v>
      </c>
      <c r="G321" s="19" t="s">
        <v>8</v>
      </c>
      <c r="H321" s="20" t="s">
        <v>1156</v>
      </c>
      <c r="I321" s="20"/>
      <c r="J321" s="20"/>
      <c r="K321" s="20" t="s">
        <v>2047</v>
      </c>
      <c r="L321" s="2">
        <v>30</v>
      </c>
    </row>
    <row r="322" spans="1:17" s="5" customFormat="1" ht="60">
      <c r="A322" s="21" t="s">
        <v>59</v>
      </c>
      <c r="B322" s="21" t="s">
        <v>62</v>
      </c>
      <c r="C322" s="21" t="s">
        <v>416</v>
      </c>
      <c r="D322" s="21" t="s">
        <v>63</v>
      </c>
      <c r="E322" s="18" t="s">
        <v>60</v>
      </c>
      <c r="F322" s="18" t="s">
        <v>61</v>
      </c>
      <c r="G322" s="20" t="s">
        <v>8</v>
      </c>
      <c r="H322" s="20" t="s">
        <v>1156</v>
      </c>
      <c r="I322" s="20" t="s">
        <v>433</v>
      </c>
      <c r="J322" s="20" t="s">
        <v>1156</v>
      </c>
      <c r="K322" s="20" t="s">
        <v>2047</v>
      </c>
      <c r="L322" s="2">
        <v>30</v>
      </c>
    </row>
    <row r="323" spans="1:17" s="5" customFormat="1" ht="30">
      <c r="A323" s="18" t="s">
        <v>811</v>
      </c>
      <c r="B323" s="18" t="s">
        <v>62</v>
      </c>
      <c r="C323" s="18" t="s">
        <v>416</v>
      </c>
      <c r="D323" s="18" t="s">
        <v>812</v>
      </c>
      <c r="E323" s="18" t="s">
        <v>813</v>
      </c>
      <c r="F323" s="18" t="s">
        <v>814</v>
      </c>
      <c r="G323" s="19" t="s">
        <v>8</v>
      </c>
      <c r="H323" s="20" t="s">
        <v>1156</v>
      </c>
      <c r="I323" s="20" t="s">
        <v>433</v>
      </c>
      <c r="J323" s="20" t="s">
        <v>1156</v>
      </c>
      <c r="K323" s="20" t="s">
        <v>2047</v>
      </c>
      <c r="L323" s="2">
        <v>60</v>
      </c>
    </row>
    <row r="324" spans="1:17" s="5" customFormat="1" ht="45">
      <c r="A324" s="18" t="s">
        <v>815</v>
      </c>
      <c r="B324" s="18" t="s">
        <v>62</v>
      </c>
      <c r="C324" s="18" t="s">
        <v>416</v>
      </c>
      <c r="D324" s="18" t="s">
        <v>816</v>
      </c>
      <c r="E324" s="18" t="s">
        <v>817</v>
      </c>
      <c r="F324" s="18" t="s">
        <v>818</v>
      </c>
      <c r="G324" s="19" t="s">
        <v>8</v>
      </c>
      <c r="H324" s="20">
        <v>60</v>
      </c>
      <c r="I324" s="20" t="s">
        <v>433</v>
      </c>
      <c r="J324" s="20">
        <v>60</v>
      </c>
      <c r="K324" s="20" t="s">
        <v>1909</v>
      </c>
      <c r="L324" s="2">
        <v>60</v>
      </c>
    </row>
    <row r="325" spans="1:17" s="5" customFormat="1" ht="45">
      <c r="A325" s="21" t="s">
        <v>68</v>
      </c>
      <c r="B325" s="21" t="s">
        <v>62</v>
      </c>
      <c r="C325" s="21" t="s">
        <v>416</v>
      </c>
      <c r="D325" s="21" t="s">
        <v>71</v>
      </c>
      <c r="E325" s="18" t="s">
        <v>69</v>
      </c>
      <c r="F325" s="18" t="s">
        <v>70</v>
      </c>
      <c r="G325" s="20" t="s">
        <v>8</v>
      </c>
      <c r="H325" s="20"/>
      <c r="I325" s="20"/>
      <c r="J325" s="20"/>
      <c r="K325" s="20"/>
      <c r="L325" s="2">
        <v>360</v>
      </c>
    </row>
    <row r="326" spans="1:17" s="5" customFormat="1" ht="30">
      <c r="A326" s="18" t="s">
        <v>860</v>
      </c>
      <c r="B326" s="18" t="s">
        <v>861</v>
      </c>
      <c r="C326" s="18" t="s">
        <v>862</v>
      </c>
      <c r="D326" s="18" t="s">
        <v>863</v>
      </c>
      <c r="E326" s="18" t="s">
        <v>864</v>
      </c>
      <c r="F326" s="18" t="s">
        <v>6</v>
      </c>
      <c r="G326" s="19" t="s">
        <v>8</v>
      </c>
      <c r="H326" s="20" t="s">
        <v>1156</v>
      </c>
      <c r="I326" s="20" t="s">
        <v>433</v>
      </c>
      <c r="J326" s="20" t="s">
        <v>1156</v>
      </c>
      <c r="K326" s="20" t="s">
        <v>2047</v>
      </c>
      <c r="L326" s="2">
        <v>60</v>
      </c>
    </row>
    <row r="327" spans="1:17" s="5" customFormat="1" ht="75">
      <c r="A327" s="21" t="s">
        <v>1754</v>
      </c>
      <c r="B327" s="21" t="s">
        <v>18</v>
      </c>
      <c r="C327" s="21" t="s">
        <v>421</v>
      </c>
      <c r="D327" s="21" t="s">
        <v>1755</v>
      </c>
      <c r="E327" s="21" t="s">
        <v>1461</v>
      </c>
      <c r="F327" s="18" t="s">
        <v>1462</v>
      </c>
      <c r="G327" s="19" t="s">
        <v>8</v>
      </c>
      <c r="H327" s="20">
        <v>90</v>
      </c>
      <c r="I327" s="20">
        <v>30</v>
      </c>
      <c r="J327" s="20">
        <v>60</v>
      </c>
      <c r="K327" s="20" t="s">
        <v>1909</v>
      </c>
      <c r="L327" s="2">
        <v>60</v>
      </c>
      <c r="Q327" s="5">
        <v>30</v>
      </c>
    </row>
    <row r="328" spans="1:17" s="5" customFormat="1" ht="75">
      <c r="A328" s="21" t="s">
        <v>1756</v>
      </c>
      <c r="B328" s="21" t="s">
        <v>18</v>
      </c>
      <c r="C328" s="21" t="s">
        <v>421</v>
      </c>
      <c r="D328" s="21" t="s">
        <v>1757</v>
      </c>
      <c r="E328" s="21" t="s">
        <v>1463</v>
      </c>
      <c r="F328" s="18" t="s">
        <v>1464</v>
      </c>
      <c r="G328" s="19" t="s">
        <v>8</v>
      </c>
      <c r="H328" s="20">
        <v>400</v>
      </c>
      <c r="I328" s="20">
        <v>100</v>
      </c>
      <c r="J328" s="20">
        <v>300</v>
      </c>
      <c r="K328" s="20" t="s">
        <v>2041</v>
      </c>
      <c r="L328" s="2">
        <v>120</v>
      </c>
      <c r="Q328" s="5">
        <v>100</v>
      </c>
    </row>
    <row r="329" spans="1:17" s="5" customFormat="1" ht="30">
      <c r="A329" s="25" t="s">
        <v>1921</v>
      </c>
      <c r="B329" s="25" t="s">
        <v>18</v>
      </c>
      <c r="C329" s="25" t="s">
        <v>421</v>
      </c>
      <c r="D329" s="25" t="s">
        <v>1923</v>
      </c>
      <c r="E329" s="25" t="s">
        <v>1924</v>
      </c>
      <c r="F329" s="25" t="s">
        <v>1925</v>
      </c>
      <c r="G329" s="26" t="s">
        <v>8</v>
      </c>
      <c r="H329" s="22">
        <v>200</v>
      </c>
      <c r="I329" s="20" t="s">
        <v>433</v>
      </c>
      <c r="J329" s="20">
        <v>200</v>
      </c>
      <c r="K329" s="20" t="s">
        <v>1909</v>
      </c>
      <c r="L329" s="2">
        <v>60</v>
      </c>
    </row>
    <row r="330" spans="1:17" s="5" customFormat="1" ht="30">
      <c r="A330" s="25" t="s">
        <v>1919</v>
      </c>
      <c r="B330" s="25" t="s">
        <v>18</v>
      </c>
      <c r="C330" s="25" t="s">
        <v>421</v>
      </c>
      <c r="D330" s="25" t="s">
        <v>1922</v>
      </c>
      <c r="E330" s="25" t="s">
        <v>1920</v>
      </c>
      <c r="F330" s="25" t="s">
        <v>1918</v>
      </c>
      <c r="G330" s="26" t="s">
        <v>8</v>
      </c>
      <c r="H330" s="22">
        <v>4700</v>
      </c>
      <c r="I330" s="20">
        <v>100</v>
      </c>
      <c r="J330" s="22">
        <v>4600</v>
      </c>
      <c r="K330" s="20" t="s">
        <v>1877</v>
      </c>
      <c r="L330" s="2">
        <v>360</v>
      </c>
      <c r="Q330" s="5">
        <v>100</v>
      </c>
    </row>
    <row r="331" spans="1:17" s="5" customFormat="1" ht="45">
      <c r="A331" s="25" t="s">
        <v>1270</v>
      </c>
      <c r="B331" s="25" t="s">
        <v>18</v>
      </c>
      <c r="C331" s="25" t="s">
        <v>421</v>
      </c>
      <c r="D331" s="25" t="s">
        <v>1271</v>
      </c>
      <c r="E331" s="25" t="s">
        <v>1272</v>
      </c>
      <c r="F331" s="34" t="s">
        <v>1273</v>
      </c>
      <c r="G331" s="26" t="s">
        <v>8</v>
      </c>
      <c r="H331" s="20"/>
      <c r="I331" s="20">
        <v>500</v>
      </c>
      <c r="J331" s="20"/>
      <c r="K331" s="20"/>
      <c r="L331" s="2">
        <v>360</v>
      </c>
      <c r="Q331" s="5">
        <v>500</v>
      </c>
    </row>
    <row r="332" spans="1:17" s="5" customFormat="1" ht="45">
      <c r="A332" s="25" t="s">
        <v>1274</v>
      </c>
      <c r="B332" s="25" t="s">
        <v>18</v>
      </c>
      <c r="C332" s="25" t="s">
        <v>421</v>
      </c>
      <c r="D332" s="25" t="s">
        <v>1275</v>
      </c>
      <c r="E332" s="25" t="s">
        <v>1276</v>
      </c>
      <c r="F332" s="25" t="s">
        <v>1277</v>
      </c>
      <c r="G332" s="26" t="s">
        <v>8</v>
      </c>
      <c r="H332" s="20"/>
      <c r="I332" s="20"/>
      <c r="J332" s="20"/>
      <c r="K332" s="20"/>
      <c r="L332" s="2">
        <v>360</v>
      </c>
    </row>
    <row r="333" spans="1:17" s="5" customFormat="1" ht="30">
      <c r="A333" s="21" t="s">
        <v>131</v>
      </c>
      <c r="B333" s="21" t="s">
        <v>18</v>
      </c>
      <c r="C333" s="21" t="s">
        <v>421</v>
      </c>
      <c r="D333" s="21" t="s">
        <v>133</v>
      </c>
      <c r="E333" s="18" t="s">
        <v>2072</v>
      </c>
      <c r="F333" s="18" t="s">
        <v>132</v>
      </c>
      <c r="G333" s="20" t="s">
        <v>8</v>
      </c>
      <c r="H333" s="20" t="s">
        <v>1946</v>
      </c>
      <c r="I333" s="20" t="s">
        <v>1877</v>
      </c>
      <c r="J333" s="20" t="s">
        <v>1877</v>
      </c>
      <c r="K333" s="20" t="s">
        <v>1877</v>
      </c>
      <c r="L333" s="2">
        <v>360</v>
      </c>
      <c r="Q333" s="5">
        <v>1000</v>
      </c>
    </row>
    <row r="334" spans="1:17" s="5" customFormat="1" ht="30">
      <c r="A334" s="18" t="s">
        <v>904</v>
      </c>
      <c r="B334" s="18" t="s">
        <v>18</v>
      </c>
      <c r="C334" s="18" t="s">
        <v>421</v>
      </c>
      <c r="D334" s="18" t="s">
        <v>905</v>
      </c>
      <c r="E334" s="18" t="s">
        <v>906</v>
      </c>
      <c r="F334" s="18" t="s">
        <v>907</v>
      </c>
      <c r="G334" s="19" t="s">
        <v>8</v>
      </c>
      <c r="H334" s="20">
        <v>286</v>
      </c>
      <c r="I334" s="20" t="s">
        <v>433</v>
      </c>
      <c r="J334" s="20">
        <v>286</v>
      </c>
      <c r="K334" s="20" t="s">
        <v>2041</v>
      </c>
      <c r="L334" s="2">
        <v>120</v>
      </c>
    </row>
    <row r="335" spans="1:17" s="5" customFormat="1" ht="45">
      <c r="A335" s="18" t="s">
        <v>908</v>
      </c>
      <c r="B335" s="18" t="s">
        <v>18</v>
      </c>
      <c r="C335" s="18" t="s">
        <v>421</v>
      </c>
      <c r="D335" s="18" t="s">
        <v>909</v>
      </c>
      <c r="E335" s="18" t="s">
        <v>910</v>
      </c>
      <c r="F335" s="18" t="s">
        <v>911</v>
      </c>
      <c r="G335" s="19" t="s">
        <v>8</v>
      </c>
      <c r="H335" s="22">
        <v>1500</v>
      </c>
      <c r="I335" s="20">
        <v>400</v>
      </c>
      <c r="J335" s="22">
        <v>1100</v>
      </c>
      <c r="K335" s="20" t="s">
        <v>1877</v>
      </c>
      <c r="L335" s="2">
        <v>360</v>
      </c>
      <c r="Q335" s="5">
        <v>400</v>
      </c>
    </row>
    <row r="336" spans="1:17" s="5" customFormat="1" ht="45">
      <c r="A336" s="18" t="s">
        <v>848</v>
      </c>
      <c r="B336" s="18" t="s">
        <v>846</v>
      </c>
      <c r="C336" s="18" t="s">
        <v>847</v>
      </c>
      <c r="D336" s="18" t="s">
        <v>849</v>
      </c>
      <c r="E336" s="18" t="s">
        <v>850</v>
      </c>
      <c r="F336" s="18" t="s">
        <v>851</v>
      </c>
      <c r="G336" s="19" t="s">
        <v>8</v>
      </c>
      <c r="H336" s="20" t="s">
        <v>1156</v>
      </c>
      <c r="I336" s="20" t="s">
        <v>433</v>
      </c>
      <c r="J336" s="20" t="s">
        <v>1156</v>
      </c>
      <c r="K336" s="20" t="s">
        <v>2047</v>
      </c>
      <c r="L336" s="2">
        <v>60</v>
      </c>
    </row>
    <row r="337" spans="1:17" s="5" customFormat="1" ht="45">
      <c r="A337" s="18" t="s">
        <v>852</v>
      </c>
      <c r="B337" s="18" t="s">
        <v>846</v>
      </c>
      <c r="C337" s="18" t="s">
        <v>847</v>
      </c>
      <c r="D337" s="18" t="s">
        <v>853</v>
      </c>
      <c r="E337" s="18" t="s">
        <v>854</v>
      </c>
      <c r="F337" s="18" t="s">
        <v>855</v>
      </c>
      <c r="G337" s="19" t="s">
        <v>8</v>
      </c>
      <c r="H337" s="20" t="s">
        <v>1156</v>
      </c>
      <c r="I337" s="20" t="s">
        <v>433</v>
      </c>
      <c r="J337" s="20" t="s">
        <v>1156</v>
      </c>
      <c r="K337" s="20" t="s">
        <v>2047</v>
      </c>
      <c r="L337" s="2">
        <v>60</v>
      </c>
    </row>
    <row r="338" spans="1:17" s="5" customFormat="1" ht="45">
      <c r="A338" s="18" t="s">
        <v>856</v>
      </c>
      <c r="B338" s="18" t="s">
        <v>846</v>
      </c>
      <c r="C338" s="18" t="s">
        <v>847</v>
      </c>
      <c r="D338" s="18" t="s">
        <v>857</v>
      </c>
      <c r="E338" s="18" t="s">
        <v>858</v>
      </c>
      <c r="F338" s="18" t="s">
        <v>859</v>
      </c>
      <c r="G338" s="19" t="s">
        <v>8</v>
      </c>
      <c r="H338" s="20" t="s">
        <v>1156</v>
      </c>
      <c r="I338" s="20"/>
      <c r="J338" s="20"/>
      <c r="K338" s="20"/>
      <c r="L338" s="2">
        <v>30</v>
      </c>
    </row>
    <row r="339" spans="1:17" s="5" customFormat="1" ht="75">
      <c r="A339" s="21" t="s">
        <v>1758</v>
      </c>
      <c r="B339" s="21" t="s">
        <v>46</v>
      </c>
      <c r="C339" s="21" t="s">
        <v>423</v>
      </c>
      <c r="D339" s="21" t="s">
        <v>1759</v>
      </c>
      <c r="E339" s="21" t="s">
        <v>1465</v>
      </c>
      <c r="F339" s="18" t="s">
        <v>1466</v>
      </c>
      <c r="G339" s="19" t="s">
        <v>8</v>
      </c>
      <c r="H339" s="22">
        <v>1000</v>
      </c>
      <c r="I339" s="20">
        <v>200</v>
      </c>
      <c r="J339" s="20">
        <v>800</v>
      </c>
      <c r="K339" s="20" t="s">
        <v>2040</v>
      </c>
      <c r="L339" s="2">
        <v>180</v>
      </c>
      <c r="Q339" s="5">
        <v>200</v>
      </c>
    </row>
    <row r="340" spans="1:17" s="5" customFormat="1" ht="45">
      <c r="A340" s="18" t="s">
        <v>940</v>
      </c>
      <c r="B340" s="18" t="s">
        <v>46</v>
      </c>
      <c r="C340" s="18" t="s">
        <v>423</v>
      </c>
      <c r="D340" s="18" t="s">
        <v>941</v>
      </c>
      <c r="E340" s="18" t="s">
        <v>942</v>
      </c>
      <c r="F340" s="18" t="s">
        <v>943</v>
      </c>
      <c r="G340" s="19" t="s">
        <v>8</v>
      </c>
      <c r="H340" s="20" t="s">
        <v>1156</v>
      </c>
      <c r="I340" s="20" t="s">
        <v>433</v>
      </c>
      <c r="J340" s="20" t="s">
        <v>1156</v>
      </c>
      <c r="K340" s="20" t="s">
        <v>2047</v>
      </c>
      <c r="L340" s="2">
        <v>60</v>
      </c>
    </row>
    <row r="341" spans="1:17" s="5" customFormat="1" ht="75">
      <c r="A341" s="21" t="s">
        <v>1760</v>
      </c>
      <c r="B341" s="21" t="s">
        <v>866</v>
      </c>
      <c r="C341" s="21" t="s">
        <v>867</v>
      </c>
      <c r="D341" s="21" t="s">
        <v>1761</v>
      </c>
      <c r="E341" s="21" t="s">
        <v>1467</v>
      </c>
      <c r="F341" s="18" t="s">
        <v>1468</v>
      </c>
      <c r="G341" s="19" t="s">
        <v>8</v>
      </c>
      <c r="H341" s="22">
        <v>1000</v>
      </c>
      <c r="I341" s="20">
        <v>700</v>
      </c>
      <c r="J341" s="20">
        <v>300</v>
      </c>
      <c r="K341" s="20" t="s">
        <v>2040</v>
      </c>
      <c r="L341" s="2">
        <v>180</v>
      </c>
      <c r="Q341" s="5">
        <v>700</v>
      </c>
    </row>
    <row r="342" spans="1:17" s="5" customFormat="1" ht="30">
      <c r="A342" s="25" t="s">
        <v>1278</v>
      </c>
      <c r="B342" s="25" t="s">
        <v>866</v>
      </c>
      <c r="C342" s="25" t="s">
        <v>867</v>
      </c>
      <c r="D342" s="25" t="s">
        <v>1279</v>
      </c>
      <c r="E342" s="25" t="s">
        <v>1280</v>
      </c>
      <c r="F342" s="25" t="s">
        <v>1281</v>
      </c>
      <c r="G342" s="26" t="s">
        <v>8</v>
      </c>
      <c r="H342" s="20">
        <v>650</v>
      </c>
      <c r="I342" s="20">
        <v>100</v>
      </c>
      <c r="J342" s="20">
        <v>550</v>
      </c>
      <c r="K342" s="20" t="s">
        <v>2040</v>
      </c>
      <c r="L342" s="2">
        <v>180</v>
      </c>
    </row>
    <row r="343" spans="1:17" s="5" customFormat="1" ht="30">
      <c r="A343" s="25" t="s">
        <v>1282</v>
      </c>
      <c r="B343" s="25" t="s">
        <v>866</v>
      </c>
      <c r="C343" s="25" t="s">
        <v>867</v>
      </c>
      <c r="D343" s="25" t="s">
        <v>1283</v>
      </c>
      <c r="E343" s="25" t="s">
        <v>1284</v>
      </c>
      <c r="F343" s="25" t="s">
        <v>1285</v>
      </c>
      <c r="G343" s="26" t="s">
        <v>8</v>
      </c>
      <c r="H343" s="20">
        <v>40</v>
      </c>
      <c r="I343" s="20" t="s">
        <v>433</v>
      </c>
      <c r="J343" s="20">
        <v>40</v>
      </c>
      <c r="K343" s="20" t="s">
        <v>1909</v>
      </c>
      <c r="L343" s="2">
        <v>60</v>
      </c>
    </row>
    <row r="344" spans="1:17" s="5" customFormat="1" ht="30">
      <c r="A344" s="18" t="s">
        <v>865</v>
      </c>
      <c r="B344" s="18" t="s">
        <v>866</v>
      </c>
      <c r="C344" s="18" t="s">
        <v>867</v>
      </c>
      <c r="D344" s="18" t="s">
        <v>868</v>
      </c>
      <c r="E344" s="18" t="s">
        <v>869</v>
      </c>
      <c r="F344" s="18" t="s">
        <v>870</v>
      </c>
      <c r="G344" s="19" t="s">
        <v>8</v>
      </c>
      <c r="H344" s="20" t="s">
        <v>1156</v>
      </c>
      <c r="I344" s="20" t="s">
        <v>433</v>
      </c>
      <c r="J344" s="20" t="s">
        <v>1156</v>
      </c>
      <c r="K344" s="20" t="s">
        <v>2047</v>
      </c>
      <c r="L344" s="2">
        <v>60</v>
      </c>
    </row>
    <row r="345" spans="1:17" s="5" customFormat="1" ht="30">
      <c r="A345" s="18" t="s">
        <v>871</v>
      </c>
      <c r="B345" s="18" t="s">
        <v>866</v>
      </c>
      <c r="C345" s="18" t="s">
        <v>867</v>
      </c>
      <c r="D345" s="18" t="s">
        <v>872</v>
      </c>
      <c r="E345" s="18" t="s">
        <v>873</v>
      </c>
      <c r="F345" s="18" t="s">
        <v>874</v>
      </c>
      <c r="G345" s="19" t="s">
        <v>8</v>
      </c>
      <c r="H345" s="20" t="s">
        <v>1156</v>
      </c>
      <c r="I345" s="20" t="s">
        <v>433</v>
      </c>
      <c r="J345" s="20" t="s">
        <v>1156</v>
      </c>
      <c r="K345" s="20" t="s">
        <v>2047</v>
      </c>
      <c r="L345" s="2">
        <v>60</v>
      </c>
    </row>
    <row r="346" spans="1:17" s="5" customFormat="1" ht="75">
      <c r="A346" s="21" t="s">
        <v>1762</v>
      </c>
      <c r="B346" s="21" t="s">
        <v>9</v>
      </c>
      <c r="C346" s="21" t="s">
        <v>420</v>
      </c>
      <c r="D346" s="21" t="s">
        <v>1763</v>
      </c>
      <c r="E346" s="21" t="s">
        <v>1469</v>
      </c>
      <c r="F346" s="18" t="s">
        <v>1470</v>
      </c>
      <c r="G346" s="19" t="s">
        <v>8</v>
      </c>
      <c r="H346" s="22" t="s">
        <v>1877</v>
      </c>
      <c r="I346" s="20">
        <v>150</v>
      </c>
      <c r="J346" s="20">
        <v>850</v>
      </c>
      <c r="K346" s="20" t="s">
        <v>1877</v>
      </c>
      <c r="L346" s="2">
        <v>360</v>
      </c>
      <c r="Q346" s="5">
        <v>150</v>
      </c>
    </row>
    <row r="347" spans="1:17" s="5" customFormat="1" ht="75">
      <c r="A347" s="21" t="s">
        <v>1764</v>
      </c>
      <c r="B347" s="21" t="s">
        <v>9</v>
      </c>
      <c r="C347" s="21" t="s">
        <v>420</v>
      </c>
      <c r="D347" s="21" t="s">
        <v>1765</v>
      </c>
      <c r="E347" s="21" t="s">
        <v>1471</v>
      </c>
      <c r="F347" s="18" t="s">
        <v>1472</v>
      </c>
      <c r="G347" s="19" t="s">
        <v>8</v>
      </c>
      <c r="H347" s="20">
        <v>30</v>
      </c>
      <c r="I347" s="20" t="s">
        <v>433</v>
      </c>
      <c r="J347" s="20">
        <v>30</v>
      </c>
      <c r="K347" s="20" t="s">
        <v>1909</v>
      </c>
      <c r="L347" s="2">
        <v>60</v>
      </c>
    </row>
    <row r="348" spans="1:17" s="5" customFormat="1" ht="75">
      <c r="A348" s="21" t="s">
        <v>1766</v>
      </c>
      <c r="B348" s="21" t="s">
        <v>9</v>
      </c>
      <c r="C348" s="21" t="s">
        <v>420</v>
      </c>
      <c r="D348" s="21" t="s">
        <v>1767</v>
      </c>
      <c r="E348" s="21" t="s">
        <v>1473</v>
      </c>
      <c r="F348" s="18" t="s">
        <v>1474</v>
      </c>
      <c r="G348" s="19" t="s">
        <v>8</v>
      </c>
      <c r="H348" s="20">
        <v>500</v>
      </c>
      <c r="I348" s="20">
        <v>50</v>
      </c>
      <c r="J348" s="20">
        <v>450</v>
      </c>
      <c r="K348" s="20" t="s">
        <v>2041</v>
      </c>
      <c r="L348" s="2">
        <v>120</v>
      </c>
      <c r="Q348" s="5">
        <v>50</v>
      </c>
    </row>
    <row r="349" spans="1:17" s="5" customFormat="1" ht="75">
      <c r="A349" s="21" t="s">
        <v>1768</v>
      </c>
      <c r="B349" s="21" t="s">
        <v>9</v>
      </c>
      <c r="C349" s="21" t="s">
        <v>420</v>
      </c>
      <c r="D349" s="21" t="s">
        <v>1769</v>
      </c>
      <c r="E349" s="21" t="s">
        <v>1475</v>
      </c>
      <c r="F349" s="18" t="s">
        <v>1476</v>
      </c>
      <c r="G349" s="19" t="s">
        <v>8</v>
      </c>
      <c r="H349" s="20">
        <v>150</v>
      </c>
      <c r="I349" s="20" t="s">
        <v>433</v>
      </c>
      <c r="J349" s="20">
        <v>150</v>
      </c>
      <c r="K349" s="20" t="s">
        <v>1909</v>
      </c>
      <c r="L349" s="2">
        <v>60</v>
      </c>
    </row>
    <row r="350" spans="1:17" s="5" customFormat="1" ht="75">
      <c r="A350" s="21" t="s">
        <v>1770</v>
      </c>
      <c r="B350" s="21" t="s">
        <v>9</v>
      </c>
      <c r="C350" s="21" t="s">
        <v>420</v>
      </c>
      <c r="D350" s="21" t="s">
        <v>1771</v>
      </c>
      <c r="E350" s="21" t="s">
        <v>1477</v>
      </c>
      <c r="F350" s="18" t="s">
        <v>1478</v>
      </c>
      <c r="G350" s="19" t="s">
        <v>8</v>
      </c>
      <c r="H350" s="20">
        <v>400</v>
      </c>
      <c r="I350" s="20">
        <v>50</v>
      </c>
      <c r="J350" s="20">
        <v>350</v>
      </c>
      <c r="K350" s="20" t="s">
        <v>2041</v>
      </c>
      <c r="L350" s="2">
        <v>120</v>
      </c>
      <c r="Q350" s="5">
        <v>50</v>
      </c>
    </row>
    <row r="351" spans="1:17" s="5" customFormat="1" ht="75">
      <c r="A351" s="21" t="s">
        <v>1772</v>
      </c>
      <c r="B351" s="21" t="s">
        <v>9</v>
      </c>
      <c r="C351" s="21" t="s">
        <v>420</v>
      </c>
      <c r="D351" s="21" t="s">
        <v>1773</v>
      </c>
      <c r="E351" s="21" t="s">
        <v>1479</v>
      </c>
      <c r="F351" s="18" t="s">
        <v>1480</v>
      </c>
      <c r="G351" s="19" t="s">
        <v>8</v>
      </c>
      <c r="H351" s="20">
        <v>600</v>
      </c>
      <c r="I351" s="20">
        <v>560</v>
      </c>
      <c r="J351" s="20">
        <v>40</v>
      </c>
      <c r="K351" s="20" t="s">
        <v>2041</v>
      </c>
      <c r="L351" s="2">
        <v>120</v>
      </c>
      <c r="Q351" s="5">
        <v>560</v>
      </c>
    </row>
    <row r="352" spans="1:17" s="5" customFormat="1" ht="45">
      <c r="A352" s="21" t="s">
        <v>224</v>
      </c>
      <c r="B352" s="21" t="s">
        <v>9</v>
      </c>
      <c r="C352" s="21" t="s">
        <v>420</v>
      </c>
      <c r="D352" s="21" t="s">
        <v>227</v>
      </c>
      <c r="E352" s="18" t="s">
        <v>225</v>
      </c>
      <c r="F352" s="18" t="s">
        <v>226</v>
      </c>
      <c r="G352" s="20" t="s">
        <v>8</v>
      </c>
      <c r="H352" s="22">
        <v>4200</v>
      </c>
      <c r="I352" s="22">
        <v>4000</v>
      </c>
      <c r="J352" s="20">
        <v>200</v>
      </c>
      <c r="K352" s="20" t="s">
        <v>1877</v>
      </c>
      <c r="L352" s="2">
        <v>360</v>
      </c>
      <c r="Q352" s="5">
        <v>4000</v>
      </c>
    </row>
    <row r="353" spans="1:17" s="5" customFormat="1" ht="60">
      <c r="A353" s="21" t="s">
        <v>248</v>
      </c>
      <c r="B353" s="21" t="s">
        <v>9</v>
      </c>
      <c r="C353" s="21" t="s">
        <v>420</v>
      </c>
      <c r="D353" s="21" t="s">
        <v>251</v>
      </c>
      <c r="E353" s="18" t="s">
        <v>249</v>
      </c>
      <c r="F353" s="18" t="s">
        <v>250</v>
      </c>
      <c r="G353" s="20" t="s">
        <v>8</v>
      </c>
      <c r="H353" s="20">
        <v>20</v>
      </c>
      <c r="I353" s="20" t="s">
        <v>433</v>
      </c>
      <c r="J353" s="20">
        <v>20</v>
      </c>
      <c r="K353" s="20" t="s">
        <v>1909</v>
      </c>
      <c r="L353" s="2">
        <v>60</v>
      </c>
    </row>
    <row r="354" spans="1:17" s="5" customFormat="1" ht="45">
      <c r="A354" s="18" t="s">
        <v>896</v>
      </c>
      <c r="B354" s="18" t="s">
        <v>9</v>
      </c>
      <c r="C354" s="18" t="s">
        <v>420</v>
      </c>
      <c r="D354" s="18" t="s">
        <v>897</v>
      </c>
      <c r="E354" s="18" t="s">
        <v>898</v>
      </c>
      <c r="F354" s="18" t="s">
        <v>899</v>
      </c>
      <c r="G354" s="19" t="s">
        <v>8</v>
      </c>
      <c r="H354" s="20" t="s">
        <v>1156</v>
      </c>
      <c r="I354" s="20"/>
      <c r="J354" s="20"/>
      <c r="K354" s="20" t="s">
        <v>2047</v>
      </c>
      <c r="L354" s="2">
        <v>30</v>
      </c>
    </row>
    <row r="355" spans="1:17" s="5" customFormat="1" ht="45">
      <c r="A355" s="18" t="s">
        <v>900</v>
      </c>
      <c r="B355" s="18" t="s">
        <v>9</v>
      </c>
      <c r="C355" s="18" t="s">
        <v>420</v>
      </c>
      <c r="D355" s="18" t="s">
        <v>901</v>
      </c>
      <c r="E355" s="18" t="s">
        <v>902</v>
      </c>
      <c r="F355" s="18" t="s">
        <v>903</v>
      </c>
      <c r="G355" s="19" t="s">
        <v>8</v>
      </c>
      <c r="H355" s="20" t="s">
        <v>1156</v>
      </c>
      <c r="I355" s="20"/>
      <c r="J355" s="20"/>
      <c r="K355" s="20" t="s">
        <v>2047</v>
      </c>
      <c r="L355" s="2">
        <v>30</v>
      </c>
    </row>
    <row r="356" spans="1:17" s="5" customFormat="1" ht="75">
      <c r="A356" s="21" t="s">
        <v>1808</v>
      </c>
      <c r="B356" s="21" t="s">
        <v>33</v>
      </c>
      <c r="C356" s="21" t="s">
        <v>422</v>
      </c>
      <c r="D356" s="21" t="s">
        <v>1809</v>
      </c>
      <c r="E356" s="21" t="s">
        <v>1515</v>
      </c>
      <c r="F356" s="18" t="s">
        <v>1516</v>
      </c>
      <c r="G356" s="19" t="s">
        <v>8</v>
      </c>
      <c r="H356" s="22">
        <v>1100</v>
      </c>
      <c r="I356" s="22">
        <v>1000</v>
      </c>
      <c r="J356" s="20">
        <v>100</v>
      </c>
      <c r="K356" s="20" t="s">
        <v>1877</v>
      </c>
      <c r="L356" s="2">
        <v>360</v>
      </c>
      <c r="Q356" s="5">
        <v>1000</v>
      </c>
    </row>
    <row r="357" spans="1:17" s="5" customFormat="1" ht="75">
      <c r="A357" s="21" t="s">
        <v>1802</v>
      </c>
      <c r="B357" s="21" t="s">
        <v>33</v>
      </c>
      <c r="C357" s="21" t="s">
        <v>422</v>
      </c>
      <c r="D357" s="21" t="s">
        <v>1803</v>
      </c>
      <c r="E357" s="21" t="s">
        <v>1509</v>
      </c>
      <c r="F357" s="18" t="s">
        <v>1510</v>
      </c>
      <c r="G357" s="19" t="s">
        <v>8</v>
      </c>
      <c r="H357" s="20">
        <v>70</v>
      </c>
      <c r="I357" s="20">
        <v>20</v>
      </c>
      <c r="J357" s="20">
        <v>50</v>
      </c>
      <c r="K357" s="20" t="s">
        <v>1909</v>
      </c>
      <c r="L357" s="2">
        <v>60</v>
      </c>
      <c r="Q357" s="5">
        <v>20</v>
      </c>
    </row>
    <row r="358" spans="1:17" s="5" customFormat="1" ht="75">
      <c r="A358" s="21" t="s">
        <v>1780</v>
      </c>
      <c r="B358" s="21" t="s">
        <v>33</v>
      </c>
      <c r="C358" s="21" t="s">
        <v>422</v>
      </c>
      <c r="D358" s="21" t="s">
        <v>1781</v>
      </c>
      <c r="E358" s="21" t="s">
        <v>1487</v>
      </c>
      <c r="F358" s="18" t="s">
        <v>1488</v>
      </c>
      <c r="G358" s="19" t="s">
        <v>8</v>
      </c>
      <c r="H358" s="22">
        <v>1100</v>
      </c>
      <c r="I358" s="22">
        <v>1000</v>
      </c>
      <c r="J358" s="20">
        <v>100</v>
      </c>
      <c r="K358" s="20" t="s">
        <v>1877</v>
      </c>
      <c r="L358" s="2">
        <v>360</v>
      </c>
      <c r="Q358" s="5">
        <v>1000</v>
      </c>
    </row>
    <row r="359" spans="1:17" s="5" customFormat="1" ht="75">
      <c r="A359" s="21" t="s">
        <v>1774</v>
      </c>
      <c r="B359" s="21" t="s">
        <v>33</v>
      </c>
      <c r="C359" s="21" t="s">
        <v>422</v>
      </c>
      <c r="D359" s="21" t="s">
        <v>1775</v>
      </c>
      <c r="E359" s="21" t="s">
        <v>1481</v>
      </c>
      <c r="F359" s="18" t="s">
        <v>1482</v>
      </c>
      <c r="G359" s="19" t="s">
        <v>8</v>
      </c>
      <c r="H359" s="22">
        <v>1100</v>
      </c>
      <c r="I359" s="22">
        <v>1000</v>
      </c>
      <c r="J359" s="20">
        <v>100</v>
      </c>
      <c r="K359" s="20" t="s">
        <v>1877</v>
      </c>
      <c r="L359" s="2">
        <v>360</v>
      </c>
      <c r="Q359" s="5">
        <v>1000</v>
      </c>
    </row>
    <row r="360" spans="1:17" s="5" customFormat="1" ht="75">
      <c r="A360" s="21" t="s">
        <v>1784</v>
      </c>
      <c r="B360" s="21" t="s">
        <v>33</v>
      </c>
      <c r="C360" s="21" t="s">
        <v>422</v>
      </c>
      <c r="D360" s="21" t="s">
        <v>1785</v>
      </c>
      <c r="E360" s="21" t="s">
        <v>1491</v>
      </c>
      <c r="F360" s="18" t="s">
        <v>1492</v>
      </c>
      <c r="G360" s="19" t="s">
        <v>8</v>
      </c>
      <c r="H360" s="20">
        <v>25</v>
      </c>
      <c r="I360" s="20" t="s">
        <v>433</v>
      </c>
      <c r="J360" s="20">
        <v>25</v>
      </c>
      <c r="K360" s="20" t="s">
        <v>1909</v>
      </c>
      <c r="L360" s="2">
        <v>60</v>
      </c>
    </row>
    <row r="361" spans="1:17" s="5" customFormat="1" ht="75">
      <c r="A361" s="21" t="s">
        <v>1794</v>
      </c>
      <c r="B361" s="21" t="s">
        <v>33</v>
      </c>
      <c r="C361" s="21" t="s">
        <v>422</v>
      </c>
      <c r="D361" s="21" t="s">
        <v>1795</v>
      </c>
      <c r="E361" s="21" t="s">
        <v>1501</v>
      </c>
      <c r="F361" s="18" t="s">
        <v>1502</v>
      </c>
      <c r="G361" s="19" t="s">
        <v>8</v>
      </c>
      <c r="H361" s="20">
        <v>50</v>
      </c>
      <c r="I361" s="20">
        <v>25</v>
      </c>
      <c r="J361" s="20">
        <v>25</v>
      </c>
      <c r="K361" s="20" t="s">
        <v>1909</v>
      </c>
      <c r="L361" s="2">
        <v>60</v>
      </c>
      <c r="Q361" s="5">
        <v>25</v>
      </c>
    </row>
    <row r="362" spans="1:17" s="5" customFormat="1" ht="75">
      <c r="A362" s="21" t="s">
        <v>1798</v>
      </c>
      <c r="B362" s="21" t="s">
        <v>33</v>
      </c>
      <c r="C362" s="21" t="s">
        <v>422</v>
      </c>
      <c r="D362" s="21" t="s">
        <v>1799</v>
      </c>
      <c r="E362" s="21" t="s">
        <v>1505</v>
      </c>
      <c r="F362" s="18" t="s">
        <v>1506</v>
      </c>
      <c r="G362" s="19" t="s">
        <v>8</v>
      </c>
      <c r="H362" s="20">
        <v>20</v>
      </c>
      <c r="I362" s="20" t="s">
        <v>433</v>
      </c>
      <c r="J362" s="20">
        <v>20</v>
      </c>
      <c r="K362" s="20" t="s">
        <v>1909</v>
      </c>
      <c r="L362" s="2">
        <v>60</v>
      </c>
    </row>
    <row r="363" spans="1:17" s="5" customFormat="1" ht="75">
      <c r="A363" s="21" t="s">
        <v>1796</v>
      </c>
      <c r="B363" s="21" t="s">
        <v>33</v>
      </c>
      <c r="C363" s="21" t="s">
        <v>422</v>
      </c>
      <c r="D363" s="21" t="s">
        <v>1797</v>
      </c>
      <c r="E363" s="21" t="s">
        <v>1503</v>
      </c>
      <c r="F363" s="18" t="s">
        <v>1504</v>
      </c>
      <c r="G363" s="19" t="s">
        <v>8</v>
      </c>
      <c r="H363" s="20">
        <v>20</v>
      </c>
      <c r="I363" s="20">
        <v>15</v>
      </c>
      <c r="J363" s="20">
        <v>5</v>
      </c>
      <c r="K363" s="20" t="s">
        <v>1909</v>
      </c>
      <c r="L363" s="2">
        <v>60</v>
      </c>
      <c r="Q363" s="5">
        <v>15</v>
      </c>
    </row>
    <row r="364" spans="1:17" s="5" customFormat="1" ht="75">
      <c r="A364" s="21" t="s">
        <v>1782</v>
      </c>
      <c r="B364" s="21" t="s">
        <v>33</v>
      </c>
      <c r="C364" s="21" t="s">
        <v>422</v>
      </c>
      <c r="D364" s="21" t="s">
        <v>1783</v>
      </c>
      <c r="E364" s="21" t="s">
        <v>1489</v>
      </c>
      <c r="F364" s="18" t="s">
        <v>1490</v>
      </c>
      <c r="G364" s="19" t="s">
        <v>8</v>
      </c>
      <c r="H364" s="20">
        <v>30</v>
      </c>
      <c r="I364" s="20" t="s">
        <v>433</v>
      </c>
      <c r="J364" s="20">
        <v>30</v>
      </c>
      <c r="K364" s="20" t="s">
        <v>1909</v>
      </c>
      <c r="L364" s="2">
        <v>60</v>
      </c>
    </row>
    <row r="365" spans="1:17" s="5" customFormat="1" ht="75">
      <c r="A365" s="21" t="s">
        <v>1800</v>
      </c>
      <c r="B365" s="21" t="s">
        <v>33</v>
      </c>
      <c r="C365" s="21" t="s">
        <v>422</v>
      </c>
      <c r="D365" s="21" t="s">
        <v>1801</v>
      </c>
      <c r="E365" s="21" t="s">
        <v>1507</v>
      </c>
      <c r="F365" s="18" t="s">
        <v>1508</v>
      </c>
      <c r="G365" s="19" t="s">
        <v>8</v>
      </c>
      <c r="H365" s="20">
        <v>20</v>
      </c>
      <c r="I365" s="20" t="s">
        <v>433</v>
      </c>
      <c r="J365" s="20">
        <v>20</v>
      </c>
      <c r="K365" s="20" t="s">
        <v>1909</v>
      </c>
      <c r="L365" s="2">
        <v>60</v>
      </c>
    </row>
    <row r="366" spans="1:17" s="5" customFormat="1" ht="75">
      <c r="A366" s="21" t="s">
        <v>1792</v>
      </c>
      <c r="B366" s="21" t="s">
        <v>33</v>
      </c>
      <c r="C366" s="21" t="s">
        <v>422</v>
      </c>
      <c r="D366" s="21" t="s">
        <v>1793</v>
      </c>
      <c r="E366" s="21" t="s">
        <v>1499</v>
      </c>
      <c r="F366" s="18" t="s">
        <v>1500</v>
      </c>
      <c r="G366" s="19" t="s">
        <v>8</v>
      </c>
      <c r="H366" s="20">
        <v>120</v>
      </c>
      <c r="I366" s="20">
        <v>100</v>
      </c>
      <c r="J366" s="20">
        <v>20</v>
      </c>
      <c r="K366" s="20" t="s">
        <v>1909</v>
      </c>
      <c r="L366" s="2">
        <v>60</v>
      </c>
      <c r="Q366" s="5">
        <v>100</v>
      </c>
    </row>
    <row r="367" spans="1:17" s="5" customFormat="1" ht="75">
      <c r="A367" s="21" t="s">
        <v>1790</v>
      </c>
      <c r="B367" s="21" t="s">
        <v>33</v>
      </c>
      <c r="C367" s="21" t="s">
        <v>422</v>
      </c>
      <c r="D367" s="21" t="s">
        <v>1791</v>
      </c>
      <c r="E367" s="21" t="s">
        <v>1497</v>
      </c>
      <c r="F367" s="18" t="s">
        <v>1498</v>
      </c>
      <c r="G367" s="19" t="s">
        <v>8</v>
      </c>
      <c r="H367" s="20">
        <v>80</v>
      </c>
      <c r="I367" s="20">
        <v>60</v>
      </c>
      <c r="J367" s="20">
        <v>20</v>
      </c>
      <c r="K367" s="20" t="s">
        <v>1909</v>
      </c>
      <c r="L367" s="2">
        <v>60</v>
      </c>
      <c r="Q367" s="5">
        <v>60</v>
      </c>
    </row>
    <row r="368" spans="1:17" s="5" customFormat="1" ht="75">
      <c r="A368" s="21" t="s">
        <v>1788</v>
      </c>
      <c r="B368" s="21" t="s">
        <v>33</v>
      </c>
      <c r="C368" s="21" t="s">
        <v>422</v>
      </c>
      <c r="D368" s="21" t="s">
        <v>1789</v>
      </c>
      <c r="E368" s="21" t="s">
        <v>1495</v>
      </c>
      <c r="F368" s="18" t="s">
        <v>1496</v>
      </c>
      <c r="G368" s="19" t="s">
        <v>8</v>
      </c>
      <c r="H368" s="20">
        <v>50</v>
      </c>
      <c r="I368" s="20" t="s">
        <v>433</v>
      </c>
      <c r="J368" s="20">
        <v>50</v>
      </c>
      <c r="K368" s="20" t="s">
        <v>1909</v>
      </c>
      <c r="L368" s="2">
        <v>60</v>
      </c>
    </row>
    <row r="369" spans="1:17" s="5" customFormat="1" ht="75">
      <c r="A369" s="21" t="s">
        <v>1804</v>
      </c>
      <c r="B369" s="21" t="s">
        <v>33</v>
      </c>
      <c r="C369" s="21" t="s">
        <v>422</v>
      </c>
      <c r="D369" s="21" t="s">
        <v>1805</v>
      </c>
      <c r="E369" s="21" t="s">
        <v>1511</v>
      </c>
      <c r="F369" s="18" t="s">
        <v>1512</v>
      </c>
      <c r="G369" s="19" t="s">
        <v>8</v>
      </c>
      <c r="H369" s="20">
        <v>20</v>
      </c>
      <c r="I369" s="20" t="s">
        <v>1912</v>
      </c>
      <c r="J369" s="20"/>
      <c r="K369" s="20" t="s">
        <v>1909</v>
      </c>
      <c r="L369" s="2">
        <v>360</v>
      </c>
    </row>
    <row r="370" spans="1:17" s="5" customFormat="1" ht="75">
      <c r="A370" s="21" t="s">
        <v>1778</v>
      </c>
      <c r="B370" s="21" t="s">
        <v>33</v>
      </c>
      <c r="C370" s="21" t="s">
        <v>422</v>
      </c>
      <c r="D370" s="21" t="s">
        <v>1779</v>
      </c>
      <c r="E370" s="21" t="s">
        <v>1485</v>
      </c>
      <c r="F370" s="18" t="s">
        <v>1486</v>
      </c>
      <c r="G370" s="19" t="s">
        <v>8</v>
      </c>
      <c r="H370" s="20">
        <v>600</v>
      </c>
      <c r="I370" s="20">
        <v>600</v>
      </c>
      <c r="J370" s="20">
        <v>20</v>
      </c>
      <c r="K370" s="20" t="s">
        <v>2040</v>
      </c>
      <c r="L370" s="2">
        <v>180</v>
      </c>
      <c r="Q370" s="5">
        <v>600</v>
      </c>
    </row>
    <row r="371" spans="1:17" s="5" customFormat="1" ht="75">
      <c r="A371" s="21" t="s">
        <v>1786</v>
      </c>
      <c r="B371" s="21" t="s">
        <v>33</v>
      </c>
      <c r="C371" s="21" t="s">
        <v>422</v>
      </c>
      <c r="D371" s="21" t="s">
        <v>1787</v>
      </c>
      <c r="E371" s="21" t="s">
        <v>1493</v>
      </c>
      <c r="F371" s="18" t="s">
        <v>1494</v>
      </c>
      <c r="G371" s="19" t="s">
        <v>8</v>
      </c>
      <c r="H371" s="20">
        <v>15</v>
      </c>
      <c r="I371" s="20" t="s">
        <v>433</v>
      </c>
      <c r="J371" s="20">
        <v>15</v>
      </c>
      <c r="K371" s="20" t="s">
        <v>1909</v>
      </c>
      <c r="L371" s="2">
        <v>60</v>
      </c>
    </row>
    <row r="372" spans="1:17" s="5" customFormat="1" ht="75">
      <c r="A372" s="21" t="s">
        <v>1812</v>
      </c>
      <c r="B372" s="21" t="s">
        <v>33</v>
      </c>
      <c r="C372" s="21" t="s">
        <v>422</v>
      </c>
      <c r="D372" s="21" t="s">
        <v>1813</v>
      </c>
      <c r="E372" s="21" t="s">
        <v>1519</v>
      </c>
      <c r="F372" s="18" t="s">
        <v>1520</v>
      </c>
      <c r="G372" s="19" t="s">
        <v>8</v>
      </c>
      <c r="H372" s="20">
        <v>30</v>
      </c>
      <c r="I372" s="20" t="s">
        <v>433</v>
      </c>
      <c r="J372" s="20">
        <v>30</v>
      </c>
      <c r="K372" s="20" t="s">
        <v>1909</v>
      </c>
      <c r="L372" s="2">
        <v>60</v>
      </c>
    </row>
    <row r="373" spans="1:17" s="5" customFormat="1" ht="75">
      <c r="A373" s="21" t="s">
        <v>1810</v>
      </c>
      <c r="B373" s="21" t="s">
        <v>33</v>
      </c>
      <c r="C373" s="21" t="s">
        <v>422</v>
      </c>
      <c r="D373" s="21" t="s">
        <v>1811</v>
      </c>
      <c r="E373" s="21" t="s">
        <v>1517</v>
      </c>
      <c r="F373" s="18" t="s">
        <v>1518</v>
      </c>
      <c r="G373" s="19" t="s">
        <v>8</v>
      </c>
      <c r="H373" s="20">
        <v>60</v>
      </c>
      <c r="I373" s="20">
        <v>30</v>
      </c>
      <c r="J373" s="20">
        <v>30</v>
      </c>
      <c r="K373" s="20" t="s">
        <v>1909</v>
      </c>
      <c r="L373" s="2">
        <v>60</v>
      </c>
      <c r="Q373" s="5">
        <v>30</v>
      </c>
    </row>
    <row r="374" spans="1:17" s="5" customFormat="1" ht="75">
      <c r="A374" s="21" t="s">
        <v>1806</v>
      </c>
      <c r="B374" s="21" t="s">
        <v>33</v>
      </c>
      <c r="C374" s="21" t="s">
        <v>422</v>
      </c>
      <c r="D374" s="21" t="s">
        <v>1807</v>
      </c>
      <c r="E374" s="21" t="s">
        <v>1513</v>
      </c>
      <c r="F374" s="18" t="s">
        <v>1514</v>
      </c>
      <c r="G374" s="19" t="s">
        <v>8</v>
      </c>
      <c r="H374" s="20" t="s">
        <v>1910</v>
      </c>
      <c r="I374" s="20"/>
      <c r="J374" s="20"/>
      <c r="K374" s="20"/>
      <c r="L374" s="2">
        <v>360</v>
      </c>
    </row>
    <row r="375" spans="1:17" s="5" customFormat="1" ht="75">
      <c r="A375" s="21" t="s">
        <v>1776</v>
      </c>
      <c r="B375" s="21" t="s">
        <v>33</v>
      </c>
      <c r="C375" s="21" t="s">
        <v>422</v>
      </c>
      <c r="D375" s="21" t="s">
        <v>1777</v>
      </c>
      <c r="E375" s="21" t="s">
        <v>1483</v>
      </c>
      <c r="F375" s="18" t="s">
        <v>1484</v>
      </c>
      <c r="G375" s="19" t="s">
        <v>8</v>
      </c>
      <c r="H375" s="20" t="s">
        <v>1911</v>
      </c>
      <c r="I375" s="20"/>
      <c r="J375" s="20"/>
      <c r="K375" s="20"/>
      <c r="L375" s="2">
        <v>360</v>
      </c>
    </row>
    <row r="376" spans="1:17" s="5" customFormat="1">
      <c r="A376" s="21" t="s">
        <v>375</v>
      </c>
      <c r="B376" s="21" t="s">
        <v>33</v>
      </c>
      <c r="C376" s="21" t="s">
        <v>422</v>
      </c>
      <c r="D376" s="21" t="s">
        <v>377</v>
      </c>
      <c r="E376" s="18" t="s">
        <v>376</v>
      </c>
      <c r="F376" s="18" t="s">
        <v>6</v>
      </c>
      <c r="G376" s="20" t="s">
        <v>8</v>
      </c>
      <c r="H376" s="20">
        <v>20</v>
      </c>
      <c r="I376" s="20" t="s">
        <v>433</v>
      </c>
      <c r="J376" s="20">
        <v>20</v>
      </c>
      <c r="K376" s="20" t="s">
        <v>1909</v>
      </c>
      <c r="L376" s="2">
        <v>60</v>
      </c>
    </row>
    <row r="377" spans="1:17" s="5" customFormat="1" ht="45">
      <c r="A377" s="18" t="s">
        <v>933</v>
      </c>
      <c r="B377" s="18" t="s">
        <v>33</v>
      </c>
      <c r="C377" s="18" t="s">
        <v>422</v>
      </c>
      <c r="D377" s="18" t="s">
        <v>934</v>
      </c>
      <c r="E377" s="18" t="s">
        <v>490</v>
      </c>
      <c r="F377" s="18" t="s">
        <v>935</v>
      </c>
      <c r="G377" s="19" t="s">
        <v>8</v>
      </c>
      <c r="H377" s="20">
        <v>30</v>
      </c>
      <c r="I377" s="20" t="s">
        <v>433</v>
      </c>
      <c r="J377" s="20">
        <v>30</v>
      </c>
      <c r="K377" s="20" t="s">
        <v>1909</v>
      </c>
      <c r="L377" s="2">
        <v>60</v>
      </c>
    </row>
    <row r="378" spans="1:17" s="5" customFormat="1" ht="45">
      <c r="A378" s="18" t="s">
        <v>918</v>
      </c>
      <c r="B378" s="18" t="s">
        <v>33</v>
      </c>
      <c r="C378" s="18" t="s">
        <v>422</v>
      </c>
      <c r="D378" s="18" t="s">
        <v>919</v>
      </c>
      <c r="E378" s="18" t="s">
        <v>920</v>
      </c>
      <c r="F378" s="18" t="s">
        <v>921</v>
      </c>
      <c r="G378" s="19" t="s">
        <v>8</v>
      </c>
      <c r="H378" s="20">
        <v>20</v>
      </c>
      <c r="I378" s="20" t="s">
        <v>433</v>
      </c>
      <c r="J378" s="20">
        <v>20</v>
      </c>
      <c r="K378" s="20" t="s">
        <v>1909</v>
      </c>
      <c r="L378" s="2">
        <v>60</v>
      </c>
    </row>
    <row r="379" spans="1:17" s="5" customFormat="1" ht="45">
      <c r="A379" s="18" t="s">
        <v>930</v>
      </c>
      <c r="B379" s="18" t="s">
        <v>33</v>
      </c>
      <c r="C379" s="18" t="s">
        <v>422</v>
      </c>
      <c r="D379" s="18" t="s">
        <v>931</v>
      </c>
      <c r="E379" s="18" t="s">
        <v>494</v>
      </c>
      <c r="F379" s="18" t="s">
        <v>932</v>
      </c>
      <c r="G379" s="19" t="s">
        <v>8</v>
      </c>
      <c r="H379" s="20">
        <v>50</v>
      </c>
      <c r="I379" s="20" t="s">
        <v>433</v>
      </c>
      <c r="J379" s="20">
        <v>50</v>
      </c>
      <c r="K379" s="20" t="s">
        <v>1909</v>
      </c>
      <c r="L379" s="2">
        <v>60</v>
      </c>
    </row>
    <row r="380" spans="1:17" s="5" customFormat="1" ht="45">
      <c r="A380" s="18" t="s">
        <v>922</v>
      </c>
      <c r="B380" s="18" t="s">
        <v>33</v>
      </c>
      <c r="C380" s="18" t="s">
        <v>422</v>
      </c>
      <c r="D380" s="18" t="s">
        <v>923</v>
      </c>
      <c r="E380" s="18" t="s">
        <v>924</v>
      </c>
      <c r="F380" s="18" t="s">
        <v>925</v>
      </c>
      <c r="G380" s="19" t="s">
        <v>8</v>
      </c>
      <c r="H380" s="20">
        <v>20</v>
      </c>
      <c r="I380" s="20" t="s">
        <v>433</v>
      </c>
      <c r="J380" s="20">
        <v>20</v>
      </c>
      <c r="K380" s="20" t="s">
        <v>1909</v>
      </c>
      <c r="L380" s="2">
        <v>60</v>
      </c>
    </row>
    <row r="381" spans="1:17" s="5" customFormat="1" ht="45">
      <c r="A381" s="18" t="s">
        <v>926</v>
      </c>
      <c r="B381" s="18" t="s">
        <v>33</v>
      </c>
      <c r="C381" s="18" t="s">
        <v>422</v>
      </c>
      <c r="D381" s="18" t="s">
        <v>927</v>
      </c>
      <c r="E381" s="18" t="s">
        <v>928</v>
      </c>
      <c r="F381" s="18" t="s">
        <v>929</v>
      </c>
      <c r="G381" s="19" t="s">
        <v>8</v>
      </c>
      <c r="H381" s="20">
        <v>12</v>
      </c>
      <c r="I381" s="20" t="s">
        <v>433</v>
      </c>
      <c r="J381" s="20">
        <v>12</v>
      </c>
      <c r="K381" s="20" t="s">
        <v>1909</v>
      </c>
      <c r="L381" s="2">
        <v>60</v>
      </c>
    </row>
    <row r="382" spans="1:17" s="5" customFormat="1" ht="30">
      <c r="A382" s="18" t="s">
        <v>936</v>
      </c>
      <c r="B382" s="18" t="s">
        <v>33</v>
      </c>
      <c r="C382" s="18" t="s">
        <v>422</v>
      </c>
      <c r="D382" s="18" t="s">
        <v>937</v>
      </c>
      <c r="E382" s="18" t="s">
        <v>938</v>
      </c>
      <c r="F382" s="18" t="s">
        <v>939</v>
      </c>
      <c r="G382" s="19" t="s">
        <v>8</v>
      </c>
      <c r="H382" s="20" t="s">
        <v>1156</v>
      </c>
      <c r="I382" s="20" t="s">
        <v>433</v>
      </c>
      <c r="J382" s="20" t="s">
        <v>1156</v>
      </c>
      <c r="K382" s="20" t="s">
        <v>2047</v>
      </c>
      <c r="L382" s="2">
        <v>60</v>
      </c>
    </row>
    <row r="383" spans="1:17" s="5" customFormat="1" ht="60">
      <c r="A383" s="21" t="s">
        <v>280</v>
      </c>
      <c r="B383" s="21" t="s">
        <v>33</v>
      </c>
      <c r="C383" s="21" t="s">
        <v>422</v>
      </c>
      <c r="D383" s="21" t="s">
        <v>283</v>
      </c>
      <c r="E383" s="18" t="s">
        <v>281</v>
      </c>
      <c r="F383" s="18" t="s">
        <v>282</v>
      </c>
      <c r="G383" s="20" t="s">
        <v>8</v>
      </c>
      <c r="H383" s="20"/>
      <c r="I383" s="20"/>
      <c r="J383" s="20"/>
      <c r="K383" s="20"/>
      <c r="L383" s="2">
        <v>360</v>
      </c>
    </row>
    <row r="384" spans="1:17" s="5" customFormat="1" ht="45">
      <c r="A384" s="21" t="s">
        <v>87</v>
      </c>
      <c r="B384" s="21" t="s">
        <v>33</v>
      </c>
      <c r="C384" s="21" t="s">
        <v>422</v>
      </c>
      <c r="D384" s="21" t="s">
        <v>90</v>
      </c>
      <c r="E384" s="18" t="s">
        <v>88</v>
      </c>
      <c r="F384" s="18" t="s">
        <v>89</v>
      </c>
      <c r="G384" s="20" t="s">
        <v>8</v>
      </c>
      <c r="H384" s="20"/>
      <c r="I384" s="20">
        <v>500</v>
      </c>
      <c r="J384" s="20"/>
      <c r="K384" s="20"/>
      <c r="L384" s="2">
        <v>360</v>
      </c>
      <c r="Q384" s="5">
        <v>500</v>
      </c>
    </row>
    <row r="385" spans="1:17" s="5" customFormat="1" ht="45">
      <c r="A385" s="18" t="s">
        <v>948</v>
      </c>
      <c r="B385" s="18" t="s">
        <v>949</v>
      </c>
      <c r="C385" s="18" t="s">
        <v>950</v>
      </c>
      <c r="D385" s="18" t="s">
        <v>951</v>
      </c>
      <c r="E385" s="18" t="s">
        <v>952</v>
      </c>
      <c r="F385" s="18" t="s">
        <v>953</v>
      </c>
      <c r="G385" s="19" t="s">
        <v>8</v>
      </c>
      <c r="H385" s="20" t="s">
        <v>1156</v>
      </c>
      <c r="I385" s="20"/>
      <c r="J385" s="20"/>
      <c r="K385" s="20"/>
      <c r="L385" s="2">
        <v>30</v>
      </c>
    </row>
    <row r="386" spans="1:17" s="5" customFormat="1" ht="75">
      <c r="A386" s="21" t="s">
        <v>1814</v>
      </c>
      <c r="B386" s="21" t="s">
        <v>39</v>
      </c>
      <c r="C386" s="21" t="s">
        <v>427</v>
      </c>
      <c r="D386" s="21" t="s">
        <v>1815</v>
      </c>
      <c r="E386" s="21" t="s">
        <v>1521</v>
      </c>
      <c r="F386" s="18" t="s">
        <v>1522</v>
      </c>
      <c r="G386" s="19" t="s">
        <v>8</v>
      </c>
      <c r="H386" s="20">
        <v>800</v>
      </c>
      <c r="I386" s="20">
        <v>100</v>
      </c>
      <c r="J386" s="20">
        <v>700</v>
      </c>
      <c r="K386" s="20" t="s">
        <v>2040</v>
      </c>
      <c r="L386" s="2">
        <v>180</v>
      </c>
      <c r="Q386" s="5">
        <v>100</v>
      </c>
    </row>
    <row r="387" spans="1:17" s="5" customFormat="1" ht="60">
      <c r="A387" s="21" t="s">
        <v>1816</v>
      </c>
      <c r="B387" s="21" t="s">
        <v>39</v>
      </c>
      <c r="C387" s="21" t="s">
        <v>427</v>
      </c>
      <c r="D387" s="21" t="s">
        <v>1817</v>
      </c>
      <c r="E387" s="21" t="s">
        <v>1523</v>
      </c>
      <c r="F387" s="18" t="s">
        <v>1524</v>
      </c>
      <c r="G387" s="19" t="s">
        <v>8</v>
      </c>
      <c r="H387" s="20">
        <v>600</v>
      </c>
      <c r="I387" s="20">
        <v>500</v>
      </c>
      <c r="J387" s="20">
        <v>100</v>
      </c>
      <c r="K387" s="20" t="s">
        <v>2040</v>
      </c>
      <c r="L387" s="2">
        <v>180</v>
      </c>
      <c r="Q387" s="5">
        <v>500</v>
      </c>
    </row>
    <row r="388" spans="1:17" s="5" customFormat="1" ht="60">
      <c r="A388" s="21" t="s">
        <v>119</v>
      </c>
      <c r="B388" s="21" t="s">
        <v>39</v>
      </c>
      <c r="C388" s="21" t="s">
        <v>427</v>
      </c>
      <c r="D388" s="21" t="s">
        <v>122</v>
      </c>
      <c r="E388" s="18" t="s">
        <v>120</v>
      </c>
      <c r="F388" s="18" t="s">
        <v>121</v>
      </c>
      <c r="G388" s="20" t="s">
        <v>8</v>
      </c>
      <c r="H388" s="20" t="s">
        <v>1877</v>
      </c>
      <c r="I388" s="20" t="s">
        <v>1877</v>
      </c>
      <c r="J388" s="20" t="s">
        <v>1877</v>
      </c>
      <c r="K388" s="20" t="s">
        <v>1877</v>
      </c>
      <c r="L388" s="2">
        <v>360</v>
      </c>
      <c r="Q388" s="5">
        <v>1000</v>
      </c>
    </row>
    <row r="389" spans="1:17" s="5" customFormat="1" ht="45">
      <c r="A389" s="21" t="s">
        <v>367</v>
      </c>
      <c r="B389" s="21" t="s">
        <v>39</v>
      </c>
      <c r="C389" s="21" t="s">
        <v>427</v>
      </c>
      <c r="D389" s="21" t="s">
        <v>370</v>
      </c>
      <c r="E389" s="18" t="s">
        <v>368</v>
      </c>
      <c r="F389" s="18" t="s">
        <v>369</v>
      </c>
      <c r="G389" s="20" t="s">
        <v>8</v>
      </c>
      <c r="H389" s="20" t="s">
        <v>1156</v>
      </c>
      <c r="I389" s="20"/>
      <c r="J389" s="20"/>
      <c r="K389" s="20" t="s">
        <v>2047</v>
      </c>
      <c r="L389" s="2">
        <v>360</v>
      </c>
    </row>
    <row r="390" spans="1:17" s="5" customFormat="1" ht="45">
      <c r="A390" s="21" t="s">
        <v>192</v>
      </c>
      <c r="B390" s="21" t="s">
        <v>39</v>
      </c>
      <c r="C390" s="21" t="s">
        <v>427</v>
      </c>
      <c r="D390" s="21" t="s">
        <v>195</v>
      </c>
      <c r="E390" s="18" t="s">
        <v>193</v>
      </c>
      <c r="F390" s="18" t="s">
        <v>194</v>
      </c>
      <c r="G390" s="20" t="s">
        <v>8</v>
      </c>
      <c r="H390" s="20">
        <v>10</v>
      </c>
      <c r="I390" s="20" t="s">
        <v>433</v>
      </c>
      <c r="J390" s="20">
        <v>10</v>
      </c>
      <c r="K390" s="20" t="s">
        <v>1909</v>
      </c>
      <c r="L390" s="2">
        <v>60</v>
      </c>
    </row>
    <row r="391" spans="1:17" s="5" customFormat="1" ht="45">
      <c r="A391" s="18" t="s">
        <v>968</v>
      </c>
      <c r="B391" s="18" t="s">
        <v>969</v>
      </c>
      <c r="C391" s="18" t="s">
        <v>970</v>
      </c>
      <c r="D391" s="18" t="s">
        <v>971</v>
      </c>
      <c r="E391" s="18" t="s">
        <v>2073</v>
      </c>
      <c r="F391" s="18" t="s">
        <v>972</v>
      </c>
      <c r="G391" s="19" t="s">
        <v>8</v>
      </c>
      <c r="H391" s="20">
        <v>30</v>
      </c>
      <c r="I391" s="20" t="s">
        <v>433</v>
      </c>
      <c r="J391" s="20">
        <v>30</v>
      </c>
      <c r="K391" s="20" t="s">
        <v>1909</v>
      </c>
      <c r="L391" s="2">
        <v>60</v>
      </c>
    </row>
    <row r="392" spans="1:17" s="5" customFormat="1" ht="45">
      <c r="A392" s="18" t="s">
        <v>973</v>
      </c>
      <c r="B392" s="18" t="s">
        <v>969</v>
      </c>
      <c r="C392" s="18" t="s">
        <v>970</v>
      </c>
      <c r="D392" s="18" t="s">
        <v>974</v>
      </c>
      <c r="E392" s="18" t="s">
        <v>975</v>
      </c>
      <c r="F392" s="18" t="s">
        <v>976</v>
      </c>
      <c r="G392" s="19" t="s">
        <v>8</v>
      </c>
      <c r="H392" s="20">
        <v>280</v>
      </c>
      <c r="I392" s="20">
        <v>30</v>
      </c>
      <c r="J392" s="20">
        <v>250</v>
      </c>
      <c r="K392" s="20" t="s">
        <v>2041</v>
      </c>
      <c r="L392" s="2">
        <v>120</v>
      </c>
      <c r="Q392" s="5">
        <v>30</v>
      </c>
    </row>
    <row r="393" spans="1:17" s="5" customFormat="1" ht="45">
      <c r="A393" s="18" t="s">
        <v>980</v>
      </c>
      <c r="B393" s="18" t="s">
        <v>969</v>
      </c>
      <c r="C393" s="18" t="s">
        <v>970</v>
      </c>
      <c r="D393" s="18" t="s">
        <v>981</v>
      </c>
      <c r="E393" s="18" t="s">
        <v>982</v>
      </c>
      <c r="F393" s="18" t="s">
        <v>983</v>
      </c>
      <c r="G393" s="19" t="s">
        <v>8</v>
      </c>
      <c r="H393" s="20">
        <v>40</v>
      </c>
      <c r="I393" s="20" t="s">
        <v>433</v>
      </c>
      <c r="J393" s="20">
        <v>40</v>
      </c>
      <c r="K393" s="20" t="s">
        <v>1909</v>
      </c>
      <c r="L393" s="2">
        <v>60</v>
      </c>
    </row>
    <row r="394" spans="1:17" s="5" customFormat="1">
      <c r="A394" s="18" t="s">
        <v>977</v>
      </c>
      <c r="B394" s="18" t="s">
        <v>969</v>
      </c>
      <c r="C394" s="18" t="s">
        <v>970</v>
      </c>
      <c r="D394" s="18" t="s">
        <v>978</v>
      </c>
      <c r="E394" s="18" t="s">
        <v>979</v>
      </c>
      <c r="F394" s="18" t="s">
        <v>6</v>
      </c>
      <c r="G394" s="19" t="s">
        <v>8</v>
      </c>
      <c r="H394" s="20">
        <v>50</v>
      </c>
      <c r="I394" s="20" t="s">
        <v>433</v>
      </c>
      <c r="J394" s="20">
        <v>50</v>
      </c>
      <c r="K394" s="20" t="s">
        <v>1909</v>
      </c>
      <c r="L394" s="2">
        <v>60</v>
      </c>
    </row>
    <row r="395" spans="1:17" s="5" customFormat="1" ht="45">
      <c r="A395" s="18" t="s">
        <v>992</v>
      </c>
      <c r="B395" s="18" t="s">
        <v>969</v>
      </c>
      <c r="C395" s="18" t="s">
        <v>970</v>
      </c>
      <c r="D395" s="18" t="s">
        <v>993</v>
      </c>
      <c r="E395" s="18" t="s">
        <v>994</v>
      </c>
      <c r="F395" s="18" t="s">
        <v>995</v>
      </c>
      <c r="G395" s="19" t="s">
        <v>8</v>
      </c>
      <c r="H395" s="20">
        <v>350</v>
      </c>
      <c r="I395" s="20" t="s">
        <v>433</v>
      </c>
      <c r="J395" s="20">
        <v>350</v>
      </c>
      <c r="K395" s="20" t="s">
        <v>2041</v>
      </c>
      <c r="L395" s="2">
        <v>120</v>
      </c>
    </row>
    <row r="396" spans="1:17" s="5" customFormat="1" ht="45">
      <c r="A396" s="18" t="s">
        <v>996</v>
      </c>
      <c r="B396" s="18" t="s">
        <v>969</v>
      </c>
      <c r="C396" s="18" t="s">
        <v>970</v>
      </c>
      <c r="D396" s="18" t="s">
        <v>997</v>
      </c>
      <c r="E396" s="18" t="s">
        <v>998</v>
      </c>
      <c r="F396" s="18" t="s">
        <v>999</v>
      </c>
      <c r="G396" s="19" t="s">
        <v>8</v>
      </c>
      <c r="H396" s="20">
        <v>750</v>
      </c>
      <c r="I396" s="20">
        <v>250</v>
      </c>
      <c r="J396" s="20">
        <v>500</v>
      </c>
      <c r="K396" s="20" t="s">
        <v>2040</v>
      </c>
      <c r="L396" s="2">
        <v>180</v>
      </c>
      <c r="Q396" s="5">
        <v>250</v>
      </c>
    </row>
    <row r="397" spans="1:17" s="5" customFormat="1" ht="45">
      <c r="A397" s="18" t="s">
        <v>984</v>
      </c>
      <c r="B397" s="18" t="s">
        <v>969</v>
      </c>
      <c r="C397" s="18" t="s">
        <v>970</v>
      </c>
      <c r="D397" s="18" t="s">
        <v>985</v>
      </c>
      <c r="E397" s="18" t="s">
        <v>986</v>
      </c>
      <c r="F397" s="18" t="s">
        <v>987</v>
      </c>
      <c r="G397" s="19" t="s">
        <v>8</v>
      </c>
      <c r="H397" s="20" t="s">
        <v>1156</v>
      </c>
      <c r="I397" s="20"/>
      <c r="J397" s="20"/>
      <c r="K397" s="20"/>
      <c r="L397" s="2">
        <v>30</v>
      </c>
    </row>
    <row r="398" spans="1:17" s="5" customFormat="1" ht="45">
      <c r="A398" s="18" t="s">
        <v>988</v>
      </c>
      <c r="B398" s="18" t="s">
        <v>969</v>
      </c>
      <c r="C398" s="18" t="s">
        <v>970</v>
      </c>
      <c r="D398" s="18" t="s">
        <v>989</v>
      </c>
      <c r="E398" s="18" t="s">
        <v>990</v>
      </c>
      <c r="F398" s="18" t="s">
        <v>991</v>
      </c>
      <c r="G398" s="19" t="s">
        <v>8</v>
      </c>
      <c r="H398" s="20" t="s">
        <v>1156</v>
      </c>
      <c r="I398" s="20" t="s">
        <v>1156</v>
      </c>
      <c r="J398" s="20"/>
      <c r="K398" s="20" t="s">
        <v>2047</v>
      </c>
      <c r="L398" s="2">
        <v>120</v>
      </c>
    </row>
    <row r="399" spans="1:17" s="5" customFormat="1" ht="45">
      <c r="A399" s="18" t="s">
        <v>1000</v>
      </c>
      <c r="B399" s="18" t="s">
        <v>969</v>
      </c>
      <c r="C399" s="18" t="s">
        <v>970</v>
      </c>
      <c r="D399" s="18" t="s">
        <v>1001</v>
      </c>
      <c r="E399" s="18" t="s">
        <v>1002</v>
      </c>
      <c r="F399" s="18" t="s">
        <v>1003</v>
      </c>
      <c r="G399" s="19" t="s">
        <v>8</v>
      </c>
      <c r="H399" s="20" t="s">
        <v>1156</v>
      </c>
      <c r="I399" s="20"/>
      <c r="J399" s="20"/>
      <c r="K399" s="20" t="s">
        <v>2047</v>
      </c>
      <c r="L399" s="2">
        <v>30</v>
      </c>
    </row>
    <row r="400" spans="1:17" s="5" customFormat="1" ht="45">
      <c r="A400" s="18" t="s">
        <v>1004</v>
      </c>
      <c r="B400" s="18" t="s">
        <v>969</v>
      </c>
      <c r="C400" s="18" t="s">
        <v>970</v>
      </c>
      <c r="D400" s="18" t="s">
        <v>1005</v>
      </c>
      <c r="E400" s="18" t="s">
        <v>1006</v>
      </c>
      <c r="F400" s="18" t="s">
        <v>1007</v>
      </c>
      <c r="G400" s="19" t="s">
        <v>8</v>
      </c>
      <c r="H400" s="20" t="s">
        <v>1156</v>
      </c>
      <c r="I400" s="20"/>
      <c r="J400" s="20"/>
      <c r="K400" s="20" t="s">
        <v>2047</v>
      </c>
      <c r="L400" s="2">
        <v>30</v>
      </c>
    </row>
    <row r="401" spans="1:17" s="5" customFormat="1" ht="45">
      <c r="A401" s="18" t="s">
        <v>1024</v>
      </c>
      <c r="B401" s="18" t="s">
        <v>10</v>
      </c>
      <c r="C401" s="18" t="s">
        <v>426</v>
      </c>
      <c r="D401" s="18" t="s">
        <v>1025</v>
      </c>
      <c r="E401" s="18" t="s">
        <v>1026</v>
      </c>
      <c r="F401" s="18" t="s">
        <v>1027</v>
      </c>
      <c r="G401" s="19" t="s">
        <v>8</v>
      </c>
      <c r="H401" s="20" t="s">
        <v>1877</v>
      </c>
      <c r="I401" s="20">
        <v>500</v>
      </c>
      <c r="J401" s="20">
        <v>500</v>
      </c>
      <c r="K401" s="20" t="s">
        <v>1877</v>
      </c>
      <c r="L401" s="2">
        <v>360</v>
      </c>
      <c r="Q401" s="5">
        <v>500</v>
      </c>
    </row>
    <row r="402" spans="1:17" s="5" customFormat="1">
      <c r="A402" s="21"/>
      <c r="B402" s="21"/>
      <c r="C402" s="21" t="s">
        <v>426</v>
      </c>
      <c r="D402" s="21"/>
      <c r="E402" s="18" t="s">
        <v>1888</v>
      </c>
      <c r="F402" s="18" t="s">
        <v>1887</v>
      </c>
      <c r="G402" s="20" t="s">
        <v>8</v>
      </c>
      <c r="H402" s="20">
        <v>450</v>
      </c>
      <c r="I402" s="20"/>
      <c r="J402" s="20"/>
      <c r="K402" s="20" t="s">
        <v>2041</v>
      </c>
      <c r="L402" s="2">
        <v>30</v>
      </c>
    </row>
    <row r="403" spans="1:17" s="5" customFormat="1" ht="75">
      <c r="A403" s="21" t="s">
        <v>1820</v>
      </c>
      <c r="B403" s="21" t="s">
        <v>10</v>
      </c>
      <c r="C403" s="21" t="s">
        <v>426</v>
      </c>
      <c r="D403" s="21" t="s">
        <v>1821</v>
      </c>
      <c r="E403" s="21" t="s">
        <v>1527</v>
      </c>
      <c r="F403" s="18" t="s">
        <v>1528</v>
      </c>
      <c r="G403" s="19" t="s">
        <v>8</v>
      </c>
      <c r="H403" s="20">
        <v>900</v>
      </c>
      <c r="I403" s="20">
        <v>500</v>
      </c>
      <c r="J403" s="20">
        <v>400</v>
      </c>
      <c r="K403" s="20" t="s">
        <v>2040</v>
      </c>
      <c r="L403" s="2">
        <v>180</v>
      </c>
      <c r="Q403" s="5">
        <v>500</v>
      </c>
    </row>
    <row r="404" spans="1:17" s="5" customFormat="1" ht="90">
      <c r="A404" s="21" t="s">
        <v>1818</v>
      </c>
      <c r="B404" s="21" t="s">
        <v>10</v>
      </c>
      <c r="C404" s="21" t="s">
        <v>426</v>
      </c>
      <c r="D404" s="21" t="s">
        <v>1819</v>
      </c>
      <c r="E404" s="21" t="s">
        <v>1525</v>
      </c>
      <c r="F404" s="18" t="s">
        <v>1526</v>
      </c>
      <c r="G404" s="19" t="s">
        <v>8</v>
      </c>
      <c r="H404" s="20">
        <v>500</v>
      </c>
      <c r="I404" s="20">
        <v>480</v>
      </c>
      <c r="J404" s="20">
        <v>20</v>
      </c>
      <c r="K404" s="20" t="s">
        <v>2041</v>
      </c>
      <c r="L404" s="2">
        <v>120</v>
      </c>
      <c r="Q404" s="5">
        <v>480</v>
      </c>
    </row>
    <row r="405" spans="1:17" s="5" customFormat="1" ht="60">
      <c r="A405" s="21" t="s">
        <v>256</v>
      </c>
      <c r="B405" s="21" t="s">
        <v>10</v>
      </c>
      <c r="C405" s="21" t="s">
        <v>426</v>
      </c>
      <c r="D405" s="21" t="s">
        <v>259</v>
      </c>
      <c r="E405" s="18" t="s">
        <v>257</v>
      </c>
      <c r="F405" s="18" t="s">
        <v>258</v>
      </c>
      <c r="G405" s="20" t="s">
        <v>8</v>
      </c>
      <c r="H405" s="20" t="s">
        <v>1877</v>
      </c>
      <c r="I405" s="20">
        <v>600</v>
      </c>
      <c r="J405" s="20" t="s">
        <v>1877</v>
      </c>
      <c r="K405" s="20" t="s">
        <v>1877</v>
      </c>
      <c r="L405" s="2">
        <v>360</v>
      </c>
      <c r="Q405" s="5">
        <v>600</v>
      </c>
    </row>
    <row r="406" spans="1:17" s="5" customFormat="1" ht="45">
      <c r="A406" s="18" t="s">
        <v>1016</v>
      </c>
      <c r="B406" s="18" t="s">
        <v>10</v>
      </c>
      <c r="C406" s="18" t="s">
        <v>426</v>
      </c>
      <c r="D406" s="18" t="s">
        <v>1017</v>
      </c>
      <c r="E406" s="18" t="s">
        <v>1018</v>
      </c>
      <c r="F406" s="18" t="s">
        <v>1019</v>
      </c>
      <c r="G406" s="19" t="s">
        <v>8</v>
      </c>
      <c r="H406" s="20" t="s">
        <v>1156</v>
      </c>
      <c r="I406" s="20" t="s">
        <v>433</v>
      </c>
      <c r="J406" s="20" t="s">
        <v>1156</v>
      </c>
      <c r="K406" s="20" t="s">
        <v>2047</v>
      </c>
      <c r="L406" s="2">
        <v>60</v>
      </c>
    </row>
    <row r="407" spans="1:17" s="5" customFormat="1" ht="45">
      <c r="A407" s="18" t="s">
        <v>1020</v>
      </c>
      <c r="B407" s="18" t="s">
        <v>10</v>
      </c>
      <c r="C407" s="18" t="s">
        <v>426</v>
      </c>
      <c r="D407" s="18" t="s">
        <v>1021</v>
      </c>
      <c r="E407" s="18" t="s">
        <v>1022</v>
      </c>
      <c r="F407" s="18" t="s">
        <v>1023</v>
      </c>
      <c r="G407" s="19" t="s">
        <v>8</v>
      </c>
      <c r="H407" s="20" t="s">
        <v>1156</v>
      </c>
      <c r="I407" s="20" t="s">
        <v>433</v>
      </c>
      <c r="J407" s="20" t="s">
        <v>1156</v>
      </c>
      <c r="K407" s="20" t="s">
        <v>2047</v>
      </c>
      <c r="L407" s="2">
        <v>60</v>
      </c>
    </row>
    <row r="408" spans="1:17" s="5" customFormat="1" ht="45">
      <c r="A408" s="18" t="s">
        <v>1075</v>
      </c>
      <c r="B408" s="18" t="s">
        <v>10</v>
      </c>
      <c r="C408" s="18" t="s">
        <v>426</v>
      </c>
      <c r="D408" s="18" t="s">
        <v>1076</v>
      </c>
      <c r="E408" s="18" t="s">
        <v>1077</v>
      </c>
      <c r="F408" s="18" t="s">
        <v>1078</v>
      </c>
      <c r="G408" s="19" t="s">
        <v>8</v>
      </c>
      <c r="H408" s="20" t="s">
        <v>1156</v>
      </c>
      <c r="I408" s="20" t="s">
        <v>433</v>
      </c>
      <c r="J408" s="20" t="s">
        <v>1156</v>
      </c>
      <c r="K408" s="20" t="s">
        <v>2047</v>
      </c>
      <c r="L408" s="2">
        <v>60</v>
      </c>
    </row>
    <row r="409" spans="1:17" s="5" customFormat="1" ht="45">
      <c r="A409" s="18" t="s">
        <v>1063</v>
      </c>
      <c r="B409" s="18" t="s">
        <v>10</v>
      </c>
      <c r="C409" s="18" t="s">
        <v>426</v>
      </c>
      <c r="D409" s="18" t="s">
        <v>1064</v>
      </c>
      <c r="E409" s="18" t="s">
        <v>1065</v>
      </c>
      <c r="F409" s="18" t="s">
        <v>1066</v>
      </c>
      <c r="G409" s="19" t="s">
        <v>8</v>
      </c>
      <c r="H409" s="20" t="s">
        <v>1156</v>
      </c>
      <c r="I409" s="20" t="s">
        <v>433</v>
      </c>
      <c r="J409" s="20" t="s">
        <v>1156</v>
      </c>
      <c r="K409" s="20" t="s">
        <v>2047</v>
      </c>
      <c r="L409" s="2">
        <v>60</v>
      </c>
    </row>
    <row r="410" spans="1:17" s="5" customFormat="1" ht="45">
      <c r="A410" s="18" t="s">
        <v>1040</v>
      </c>
      <c r="B410" s="18" t="s">
        <v>10</v>
      </c>
      <c r="C410" s="18" t="s">
        <v>426</v>
      </c>
      <c r="D410" s="18" t="s">
        <v>1041</v>
      </c>
      <c r="E410" s="18" t="s">
        <v>1042</v>
      </c>
      <c r="F410" s="18" t="s">
        <v>1043</v>
      </c>
      <c r="G410" s="19" t="s">
        <v>8</v>
      </c>
      <c r="H410" s="20" t="s">
        <v>1156</v>
      </c>
      <c r="I410" s="20" t="s">
        <v>433</v>
      </c>
      <c r="J410" s="20" t="s">
        <v>1156</v>
      </c>
      <c r="K410" s="20" t="s">
        <v>2047</v>
      </c>
      <c r="L410" s="2">
        <v>60</v>
      </c>
    </row>
    <row r="411" spans="1:17" s="5" customFormat="1" ht="45">
      <c r="A411" s="18" t="s">
        <v>1079</v>
      </c>
      <c r="B411" s="18" t="s">
        <v>10</v>
      </c>
      <c r="C411" s="18" t="s">
        <v>426</v>
      </c>
      <c r="D411" s="18" t="s">
        <v>1080</v>
      </c>
      <c r="E411" s="18" t="s">
        <v>1081</v>
      </c>
      <c r="F411" s="18" t="s">
        <v>1082</v>
      </c>
      <c r="G411" s="19" t="s">
        <v>8</v>
      </c>
      <c r="H411" s="20">
        <v>30</v>
      </c>
      <c r="I411" s="20" t="s">
        <v>433</v>
      </c>
      <c r="J411" s="20">
        <v>30</v>
      </c>
      <c r="K411" s="20" t="s">
        <v>1909</v>
      </c>
      <c r="L411" s="2">
        <v>60</v>
      </c>
    </row>
    <row r="412" spans="1:17" s="5" customFormat="1" ht="60">
      <c r="A412" s="18" t="s">
        <v>1055</v>
      </c>
      <c r="B412" s="18" t="s">
        <v>10</v>
      </c>
      <c r="C412" s="18" t="s">
        <v>426</v>
      </c>
      <c r="D412" s="18" t="s">
        <v>1056</v>
      </c>
      <c r="E412" s="18" t="s">
        <v>1057</v>
      </c>
      <c r="F412" s="18" t="s">
        <v>1058</v>
      </c>
      <c r="G412" s="19" t="s">
        <v>8</v>
      </c>
      <c r="H412" s="20" t="s">
        <v>1156</v>
      </c>
      <c r="I412" s="20"/>
      <c r="J412" s="20"/>
      <c r="K412" s="20" t="s">
        <v>2047</v>
      </c>
      <c r="L412" s="2">
        <v>30</v>
      </c>
    </row>
    <row r="413" spans="1:17" s="5" customFormat="1">
      <c r="A413" s="18" t="s">
        <v>1048</v>
      </c>
      <c r="B413" s="18" t="s">
        <v>10</v>
      </c>
      <c r="C413" s="18" t="s">
        <v>426</v>
      </c>
      <c r="D413" s="18" t="s">
        <v>1049</v>
      </c>
      <c r="E413" s="18" t="s">
        <v>1050</v>
      </c>
      <c r="F413" s="18" t="s">
        <v>6</v>
      </c>
      <c r="G413" s="19" t="s">
        <v>8</v>
      </c>
      <c r="H413" s="20" t="s">
        <v>1156</v>
      </c>
      <c r="I413" s="20"/>
      <c r="J413" s="20"/>
      <c r="K413" s="20" t="s">
        <v>2047</v>
      </c>
      <c r="L413" s="2">
        <v>30</v>
      </c>
    </row>
    <row r="414" spans="1:17" s="5" customFormat="1" ht="60">
      <c r="A414" s="18" t="s">
        <v>1051</v>
      </c>
      <c r="B414" s="18" t="s">
        <v>10</v>
      </c>
      <c r="C414" s="18" t="s">
        <v>426</v>
      </c>
      <c r="D414" s="18" t="s">
        <v>1052</v>
      </c>
      <c r="E414" s="18" t="s">
        <v>1053</v>
      </c>
      <c r="F414" s="18" t="s">
        <v>1054</v>
      </c>
      <c r="G414" s="19" t="s">
        <v>8</v>
      </c>
      <c r="H414" s="20" t="s">
        <v>1156</v>
      </c>
      <c r="I414" s="20"/>
      <c r="J414" s="20"/>
      <c r="K414" s="20" t="s">
        <v>2047</v>
      </c>
      <c r="L414" s="2">
        <v>30</v>
      </c>
    </row>
    <row r="415" spans="1:17" s="5" customFormat="1" ht="45">
      <c r="A415" s="18" t="s">
        <v>1044</v>
      </c>
      <c r="B415" s="18" t="s">
        <v>10</v>
      </c>
      <c r="C415" s="18" t="s">
        <v>426</v>
      </c>
      <c r="D415" s="18" t="s">
        <v>1045</v>
      </c>
      <c r="E415" s="18" t="s">
        <v>1046</v>
      </c>
      <c r="F415" s="18" t="s">
        <v>1047</v>
      </c>
      <c r="G415" s="19" t="s">
        <v>8</v>
      </c>
      <c r="H415" s="20" t="s">
        <v>1156</v>
      </c>
      <c r="I415" s="20"/>
      <c r="J415" s="20"/>
      <c r="K415" s="20" t="s">
        <v>2047</v>
      </c>
      <c r="L415" s="2">
        <v>30</v>
      </c>
    </row>
    <row r="416" spans="1:17" s="5" customFormat="1" ht="45">
      <c r="A416" s="18" t="s">
        <v>1032</v>
      </c>
      <c r="B416" s="18" t="s">
        <v>10</v>
      </c>
      <c r="C416" s="18" t="s">
        <v>426</v>
      </c>
      <c r="D416" s="18" t="s">
        <v>1033</v>
      </c>
      <c r="E416" s="18" t="s">
        <v>1034</v>
      </c>
      <c r="F416" s="18" t="s">
        <v>1035</v>
      </c>
      <c r="G416" s="19" t="s">
        <v>8</v>
      </c>
      <c r="H416" s="20" t="s">
        <v>1156</v>
      </c>
      <c r="I416" s="20"/>
      <c r="J416" s="20"/>
      <c r="K416" s="20" t="s">
        <v>2047</v>
      </c>
      <c r="L416" s="2">
        <v>30</v>
      </c>
    </row>
    <row r="417" spans="1:17" s="5" customFormat="1" ht="45">
      <c r="A417" s="18" t="s">
        <v>1036</v>
      </c>
      <c r="B417" s="18" t="s">
        <v>10</v>
      </c>
      <c r="C417" s="18" t="s">
        <v>426</v>
      </c>
      <c r="D417" s="18" t="s">
        <v>1037</v>
      </c>
      <c r="E417" s="18" t="s">
        <v>1038</v>
      </c>
      <c r="F417" s="18" t="s">
        <v>1039</v>
      </c>
      <c r="G417" s="19" t="s">
        <v>8</v>
      </c>
      <c r="H417" s="20" t="s">
        <v>1156</v>
      </c>
      <c r="I417" s="20"/>
      <c r="J417" s="20"/>
      <c r="K417" s="20" t="s">
        <v>2047</v>
      </c>
      <c r="L417" s="2">
        <v>30</v>
      </c>
    </row>
    <row r="418" spans="1:17" s="5" customFormat="1" ht="45">
      <c r="A418" s="18" t="s">
        <v>1012</v>
      </c>
      <c r="B418" s="18" t="s">
        <v>10</v>
      </c>
      <c r="C418" s="18" t="s">
        <v>426</v>
      </c>
      <c r="D418" s="18" t="s">
        <v>1013</v>
      </c>
      <c r="E418" s="18" t="s">
        <v>1014</v>
      </c>
      <c r="F418" s="18" t="s">
        <v>1015</v>
      </c>
      <c r="G418" s="19" t="s">
        <v>8</v>
      </c>
      <c r="H418" s="20" t="s">
        <v>1156</v>
      </c>
      <c r="I418" s="20"/>
      <c r="J418" s="20"/>
      <c r="K418" s="20" t="s">
        <v>2047</v>
      </c>
      <c r="L418" s="2">
        <v>30</v>
      </c>
    </row>
    <row r="419" spans="1:17" s="5" customFormat="1" ht="30">
      <c r="A419" s="18" t="s">
        <v>1008</v>
      </c>
      <c r="B419" s="18" t="s">
        <v>10</v>
      </c>
      <c r="C419" s="18" t="s">
        <v>426</v>
      </c>
      <c r="D419" s="18" t="s">
        <v>1009</v>
      </c>
      <c r="E419" s="18" t="s">
        <v>1010</v>
      </c>
      <c r="F419" s="18" t="s">
        <v>1011</v>
      </c>
      <c r="G419" s="19" t="s">
        <v>8</v>
      </c>
      <c r="H419" s="20" t="s">
        <v>1156</v>
      </c>
      <c r="I419" s="20"/>
      <c r="J419" s="20"/>
      <c r="K419" s="20" t="s">
        <v>2047</v>
      </c>
      <c r="L419" s="2">
        <v>30</v>
      </c>
    </row>
    <row r="420" spans="1:17" s="5" customFormat="1" ht="45">
      <c r="A420" s="18" t="s">
        <v>1028</v>
      </c>
      <c r="B420" s="18" t="s">
        <v>10</v>
      </c>
      <c r="C420" s="18" t="s">
        <v>426</v>
      </c>
      <c r="D420" s="18" t="s">
        <v>1029</v>
      </c>
      <c r="E420" s="18" t="s">
        <v>1030</v>
      </c>
      <c r="F420" s="18" t="s">
        <v>1031</v>
      </c>
      <c r="G420" s="19" t="s">
        <v>8</v>
      </c>
      <c r="H420" s="20" t="s">
        <v>1156</v>
      </c>
      <c r="I420" s="20"/>
      <c r="J420" s="20"/>
      <c r="K420" s="20" t="s">
        <v>2047</v>
      </c>
      <c r="L420" s="2">
        <v>30</v>
      </c>
    </row>
    <row r="421" spans="1:17" s="5" customFormat="1" ht="45">
      <c r="A421" s="18" t="s">
        <v>1059</v>
      </c>
      <c r="B421" s="18" t="s">
        <v>10</v>
      </c>
      <c r="C421" s="18" t="s">
        <v>426</v>
      </c>
      <c r="D421" s="18" t="s">
        <v>1060</v>
      </c>
      <c r="E421" s="18" t="s">
        <v>1061</v>
      </c>
      <c r="F421" s="18" t="s">
        <v>1062</v>
      </c>
      <c r="G421" s="19" t="s">
        <v>8</v>
      </c>
      <c r="H421" s="20" t="s">
        <v>1156</v>
      </c>
      <c r="I421" s="20"/>
      <c r="J421" s="20"/>
      <c r="K421" s="20" t="s">
        <v>2047</v>
      </c>
      <c r="L421" s="2">
        <v>30</v>
      </c>
    </row>
    <row r="422" spans="1:17" s="5" customFormat="1" ht="60">
      <c r="A422" s="18" t="s">
        <v>1071</v>
      </c>
      <c r="B422" s="18" t="s">
        <v>10</v>
      </c>
      <c r="C422" s="18" t="s">
        <v>426</v>
      </c>
      <c r="D422" s="18" t="s">
        <v>1072</v>
      </c>
      <c r="E422" s="18" t="s">
        <v>1073</v>
      </c>
      <c r="F422" s="18" t="s">
        <v>1074</v>
      </c>
      <c r="G422" s="19" t="s">
        <v>8</v>
      </c>
      <c r="H422" s="20" t="s">
        <v>1156</v>
      </c>
      <c r="I422" s="20"/>
      <c r="J422" s="20"/>
      <c r="K422" s="20" t="s">
        <v>2047</v>
      </c>
      <c r="L422" s="2">
        <v>30</v>
      </c>
    </row>
    <row r="423" spans="1:17" s="5" customFormat="1" ht="60">
      <c r="A423" s="18" t="s">
        <v>1067</v>
      </c>
      <c r="B423" s="18" t="s">
        <v>10</v>
      </c>
      <c r="C423" s="18" t="s">
        <v>426</v>
      </c>
      <c r="D423" s="18" t="s">
        <v>1068</v>
      </c>
      <c r="E423" s="18" t="s">
        <v>1069</v>
      </c>
      <c r="F423" s="18" t="s">
        <v>1070</v>
      </c>
      <c r="G423" s="19" t="s">
        <v>8</v>
      </c>
      <c r="H423" s="20" t="s">
        <v>1156</v>
      </c>
      <c r="I423" s="20"/>
      <c r="J423" s="20"/>
      <c r="K423" s="20" t="s">
        <v>2047</v>
      </c>
      <c r="L423" s="2">
        <v>30</v>
      </c>
    </row>
    <row r="424" spans="1:17" s="5" customFormat="1" ht="45">
      <c r="A424" s="18" t="s">
        <v>1083</v>
      </c>
      <c r="B424" s="18" t="s">
        <v>10</v>
      </c>
      <c r="C424" s="18" t="s">
        <v>426</v>
      </c>
      <c r="D424" s="18" t="s">
        <v>1084</v>
      </c>
      <c r="E424" s="18" t="s">
        <v>1085</v>
      </c>
      <c r="F424" s="18" t="s">
        <v>1086</v>
      </c>
      <c r="G424" s="19" t="s">
        <v>8</v>
      </c>
      <c r="H424" s="20" t="s">
        <v>1156</v>
      </c>
      <c r="I424" s="20"/>
      <c r="J424" s="20"/>
      <c r="K424" s="20" t="s">
        <v>2047</v>
      </c>
      <c r="L424" s="2">
        <v>30</v>
      </c>
    </row>
    <row r="425" spans="1:17" s="5" customFormat="1">
      <c r="A425" s="21"/>
      <c r="B425" s="21"/>
      <c r="C425" s="21" t="s">
        <v>426</v>
      </c>
      <c r="D425" s="21" t="s">
        <v>1899</v>
      </c>
      <c r="E425" s="18" t="s">
        <v>1898</v>
      </c>
      <c r="F425" s="18"/>
      <c r="G425" s="20"/>
      <c r="H425" s="20"/>
      <c r="I425" s="20"/>
      <c r="J425" s="20"/>
      <c r="K425" s="20"/>
      <c r="L425" s="2">
        <v>360</v>
      </c>
    </row>
    <row r="426" spans="1:17" s="5" customFormat="1" ht="60">
      <c r="A426" s="21" t="s">
        <v>1826</v>
      </c>
      <c r="B426" s="21" t="s">
        <v>1823</v>
      </c>
      <c r="C426" s="21" t="s">
        <v>1824</v>
      </c>
      <c r="D426" s="21" t="s">
        <v>1827</v>
      </c>
      <c r="E426" s="21" t="s">
        <v>1531</v>
      </c>
      <c r="F426" s="18" t="s">
        <v>1532</v>
      </c>
      <c r="G426" s="19" t="s">
        <v>8</v>
      </c>
      <c r="H426" s="22">
        <v>1200</v>
      </c>
      <c r="I426" s="22">
        <v>1000</v>
      </c>
      <c r="J426" s="20">
        <v>200</v>
      </c>
      <c r="K426" s="20" t="s">
        <v>1877</v>
      </c>
      <c r="L426" s="2">
        <v>360</v>
      </c>
      <c r="Q426" s="5">
        <v>1000</v>
      </c>
    </row>
    <row r="427" spans="1:17" s="5" customFormat="1" ht="75">
      <c r="A427" s="21" t="s">
        <v>1828</v>
      </c>
      <c r="B427" s="21" t="s">
        <v>1823</v>
      </c>
      <c r="C427" s="21" t="s">
        <v>1824</v>
      </c>
      <c r="D427" s="21" t="s">
        <v>1829</v>
      </c>
      <c r="E427" s="21" t="s">
        <v>1533</v>
      </c>
      <c r="F427" s="18" t="s">
        <v>1534</v>
      </c>
      <c r="G427" s="19" t="s">
        <v>8</v>
      </c>
      <c r="H427" s="20">
        <v>120</v>
      </c>
      <c r="I427" s="20">
        <v>60</v>
      </c>
      <c r="J427" s="20">
        <v>60</v>
      </c>
      <c r="K427" s="20" t="s">
        <v>1909</v>
      </c>
      <c r="L427" s="2">
        <v>60</v>
      </c>
      <c r="Q427" s="5">
        <v>60</v>
      </c>
    </row>
    <row r="428" spans="1:17" s="5" customFormat="1" ht="60">
      <c r="A428" s="21" t="s">
        <v>1822</v>
      </c>
      <c r="B428" s="21" t="s">
        <v>1823</v>
      </c>
      <c r="C428" s="21" t="s">
        <v>1824</v>
      </c>
      <c r="D428" s="21" t="s">
        <v>1825</v>
      </c>
      <c r="E428" s="21" t="s">
        <v>1529</v>
      </c>
      <c r="F428" s="18" t="s">
        <v>1530</v>
      </c>
      <c r="G428" s="19" t="s">
        <v>8</v>
      </c>
      <c r="H428" s="22">
        <v>2800</v>
      </c>
      <c r="I428" s="22">
        <v>2500</v>
      </c>
      <c r="J428" s="20">
        <v>130</v>
      </c>
      <c r="K428" s="20" t="s">
        <v>1877</v>
      </c>
      <c r="L428" s="2">
        <v>360</v>
      </c>
      <c r="Q428" s="5">
        <v>2500</v>
      </c>
    </row>
    <row r="429" spans="1:17" s="7" customFormat="1" ht="75">
      <c r="A429" s="21" t="s">
        <v>1854</v>
      </c>
      <c r="B429" s="21" t="s">
        <v>31</v>
      </c>
      <c r="C429" s="21" t="s">
        <v>428</v>
      </c>
      <c r="D429" s="21" t="s">
        <v>1855</v>
      </c>
      <c r="E429" s="21" t="s">
        <v>1559</v>
      </c>
      <c r="F429" s="18" t="s">
        <v>1560</v>
      </c>
      <c r="G429" s="19" t="s">
        <v>8</v>
      </c>
      <c r="H429" s="20">
        <v>400</v>
      </c>
      <c r="I429" s="20">
        <v>300</v>
      </c>
      <c r="J429" s="20">
        <v>100</v>
      </c>
      <c r="K429" s="20" t="s">
        <v>2041</v>
      </c>
      <c r="L429" s="2">
        <v>120</v>
      </c>
      <c r="Q429" s="5">
        <v>300</v>
      </c>
    </row>
    <row r="430" spans="1:17" s="5" customFormat="1" ht="75">
      <c r="A430" s="21" t="s">
        <v>1836</v>
      </c>
      <c r="B430" s="21" t="s">
        <v>31</v>
      </c>
      <c r="C430" s="21" t="s">
        <v>428</v>
      </c>
      <c r="D430" s="21" t="s">
        <v>1837</v>
      </c>
      <c r="E430" s="21" t="s">
        <v>1541</v>
      </c>
      <c r="F430" s="18" t="s">
        <v>1542</v>
      </c>
      <c r="G430" s="19" t="s">
        <v>8</v>
      </c>
      <c r="H430" s="22">
        <v>1100</v>
      </c>
      <c r="I430" s="20">
        <v>850</v>
      </c>
      <c r="J430" s="20">
        <v>250</v>
      </c>
      <c r="K430" s="20" t="s">
        <v>1877</v>
      </c>
      <c r="L430" s="2">
        <v>360</v>
      </c>
      <c r="Q430" s="5">
        <v>850</v>
      </c>
    </row>
    <row r="431" spans="1:17" s="5" customFormat="1" ht="75">
      <c r="A431" s="21" t="s">
        <v>1834</v>
      </c>
      <c r="B431" s="21" t="s">
        <v>31</v>
      </c>
      <c r="C431" s="21" t="s">
        <v>428</v>
      </c>
      <c r="D431" s="21" t="s">
        <v>1835</v>
      </c>
      <c r="E431" s="21" t="s">
        <v>1539</v>
      </c>
      <c r="F431" s="18" t="s">
        <v>1540</v>
      </c>
      <c r="G431" s="19" t="s">
        <v>8</v>
      </c>
      <c r="H431" s="20">
        <v>430</v>
      </c>
      <c r="I431" s="20">
        <v>350</v>
      </c>
      <c r="J431" s="20">
        <v>80</v>
      </c>
      <c r="K431" s="20" t="s">
        <v>2041</v>
      </c>
      <c r="L431" s="2">
        <v>120</v>
      </c>
      <c r="Q431" s="5">
        <v>350</v>
      </c>
    </row>
    <row r="432" spans="1:17" s="5" customFormat="1" ht="75">
      <c r="A432" s="21" t="s">
        <v>1840</v>
      </c>
      <c r="B432" s="21" t="s">
        <v>31</v>
      </c>
      <c r="C432" s="21" t="s">
        <v>428</v>
      </c>
      <c r="D432" s="21" t="s">
        <v>1841</v>
      </c>
      <c r="E432" s="21" t="s">
        <v>1545</v>
      </c>
      <c r="F432" s="18" t="s">
        <v>1546</v>
      </c>
      <c r="G432" s="19" t="s">
        <v>8</v>
      </c>
      <c r="H432" s="20">
        <v>300</v>
      </c>
      <c r="I432" s="20">
        <v>50</v>
      </c>
      <c r="J432" s="20">
        <v>250</v>
      </c>
      <c r="K432" s="20" t="s">
        <v>2041</v>
      </c>
      <c r="L432" s="2">
        <v>120</v>
      </c>
      <c r="Q432" s="5">
        <v>50</v>
      </c>
    </row>
    <row r="433" spans="1:17" s="5" customFormat="1" ht="75">
      <c r="A433" s="21" t="s">
        <v>1856</v>
      </c>
      <c r="B433" s="21" t="s">
        <v>31</v>
      </c>
      <c r="C433" s="21" t="s">
        <v>428</v>
      </c>
      <c r="D433" s="21" t="s">
        <v>1857</v>
      </c>
      <c r="E433" s="21" t="s">
        <v>1561</v>
      </c>
      <c r="F433" s="18" t="s">
        <v>1562</v>
      </c>
      <c r="G433" s="19" t="s">
        <v>8</v>
      </c>
      <c r="H433" s="20">
        <v>750</v>
      </c>
      <c r="I433" s="20">
        <v>600</v>
      </c>
      <c r="J433" s="20">
        <v>150</v>
      </c>
      <c r="K433" s="20" t="s">
        <v>2040</v>
      </c>
      <c r="L433" s="2">
        <v>180</v>
      </c>
      <c r="Q433" s="5">
        <v>600</v>
      </c>
    </row>
    <row r="434" spans="1:17" s="5" customFormat="1" ht="75">
      <c r="A434" s="21" t="s">
        <v>1832</v>
      </c>
      <c r="B434" s="21" t="s">
        <v>31</v>
      </c>
      <c r="C434" s="21" t="s">
        <v>428</v>
      </c>
      <c r="D434" s="21" t="s">
        <v>1833</v>
      </c>
      <c r="E434" s="21" t="s">
        <v>1537</v>
      </c>
      <c r="F434" s="18" t="s">
        <v>1538</v>
      </c>
      <c r="G434" s="19" t="s">
        <v>8</v>
      </c>
      <c r="H434" s="20">
        <v>500</v>
      </c>
      <c r="I434" s="20">
        <v>400</v>
      </c>
      <c r="J434" s="20">
        <v>100</v>
      </c>
      <c r="K434" s="20" t="s">
        <v>2041</v>
      </c>
      <c r="L434" s="2">
        <v>120</v>
      </c>
      <c r="Q434" s="5">
        <v>400</v>
      </c>
    </row>
    <row r="435" spans="1:17" s="5" customFormat="1" ht="75">
      <c r="A435" s="21" t="s">
        <v>1844</v>
      </c>
      <c r="B435" s="21" t="s">
        <v>31</v>
      </c>
      <c r="C435" s="21" t="s">
        <v>428</v>
      </c>
      <c r="D435" s="21" t="s">
        <v>1845</v>
      </c>
      <c r="E435" s="21" t="s">
        <v>1549</v>
      </c>
      <c r="F435" s="18" t="s">
        <v>1550</v>
      </c>
      <c r="G435" s="19" t="s">
        <v>8</v>
      </c>
      <c r="H435" s="20" t="s">
        <v>1877</v>
      </c>
      <c r="I435" s="20" t="s">
        <v>1877</v>
      </c>
      <c r="J435" s="20">
        <v>60</v>
      </c>
      <c r="K435" s="22" t="s">
        <v>1877</v>
      </c>
      <c r="L435" s="2">
        <v>360</v>
      </c>
      <c r="Q435" s="5">
        <v>1000</v>
      </c>
    </row>
    <row r="436" spans="1:17" s="5" customFormat="1" ht="75">
      <c r="A436" s="21" t="s">
        <v>1842</v>
      </c>
      <c r="B436" s="21" t="s">
        <v>31</v>
      </c>
      <c r="C436" s="21" t="s">
        <v>428</v>
      </c>
      <c r="D436" s="21" t="s">
        <v>1843</v>
      </c>
      <c r="E436" s="21" t="s">
        <v>1547</v>
      </c>
      <c r="F436" s="18" t="s">
        <v>1548</v>
      </c>
      <c r="G436" s="19" t="s">
        <v>8</v>
      </c>
      <c r="H436" s="20">
        <v>550</v>
      </c>
      <c r="I436" s="20">
        <v>500</v>
      </c>
      <c r="J436" s="20">
        <v>50</v>
      </c>
      <c r="K436" s="20" t="s">
        <v>2040</v>
      </c>
      <c r="L436" s="2">
        <v>180</v>
      </c>
      <c r="Q436" s="5">
        <v>500</v>
      </c>
    </row>
    <row r="437" spans="1:17" s="5" customFormat="1" ht="75">
      <c r="A437" s="21" t="s">
        <v>1858</v>
      </c>
      <c r="B437" s="21" t="s">
        <v>31</v>
      </c>
      <c r="C437" s="21" t="s">
        <v>428</v>
      </c>
      <c r="D437" s="21" t="s">
        <v>1859</v>
      </c>
      <c r="E437" s="21" t="s">
        <v>1563</v>
      </c>
      <c r="F437" s="18" t="s">
        <v>1564</v>
      </c>
      <c r="G437" s="19" t="s">
        <v>8</v>
      </c>
      <c r="H437" s="20">
        <v>700</v>
      </c>
      <c r="I437" s="20">
        <v>300</v>
      </c>
      <c r="J437" s="20">
        <v>400</v>
      </c>
      <c r="K437" s="20" t="s">
        <v>2040</v>
      </c>
      <c r="L437" s="2">
        <v>180</v>
      </c>
      <c r="Q437" s="5">
        <v>300</v>
      </c>
    </row>
    <row r="438" spans="1:17" s="5" customFormat="1" ht="75">
      <c r="A438" s="21" t="s">
        <v>1838</v>
      </c>
      <c r="B438" s="21" t="s">
        <v>31</v>
      </c>
      <c r="C438" s="21" t="s">
        <v>428</v>
      </c>
      <c r="D438" s="21" t="s">
        <v>1839</v>
      </c>
      <c r="E438" s="21" t="s">
        <v>1543</v>
      </c>
      <c r="F438" s="18" t="s">
        <v>1544</v>
      </c>
      <c r="G438" s="19" t="s">
        <v>8</v>
      </c>
      <c r="H438" s="20">
        <v>30</v>
      </c>
      <c r="I438" s="20" t="s">
        <v>433</v>
      </c>
      <c r="J438" s="20">
        <v>30</v>
      </c>
      <c r="K438" s="20" t="s">
        <v>1909</v>
      </c>
      <c r="L438" s="2">
        <v>60</v>
      </c>
    </row>
    <row r="439" spans="1:17" s="5" customFormat="1" ht="75">
      <c r="A439" s="35" t="s">
        <v>1850</v>
      </c>
      <c r="B439" s="35" t="s">
        <v>31</v>
      </c>
      <c r="C439" s="35" t="s">
        <v>428</v>
      </c>
      <c r="D439" s="35" t="s">
        <v>1851</v>
      </c>
      <c r="E439" s="35" t="s">
        <v>1555</v>
      </c>
      <c r="F439" s="36" t="s">
        <v>1556</v>
      </c>
      <c r="G439" s="37" t="s">
        <v>8</v>
      </c>
      <c r="H439" s="38">
        <v>60</v>
      </c>
      <c r="I439" s="38">
        <v>50</v>
      </c>
      <c r="J439" s="38">
        <v>10</v>
      </c>
      <c r="K439" s="38" t="s">
        <v>1909</v>
      </c>
      <c r="L439" s="2">
        <v>60</v>
      </c>
      <c r="Q439" s="5">
        <v>50</v>
      </c>
    </row>
    <row r="440" spans="1:17" s="5" customFormat="1" ht="75">
      <c r="A440" s="21" t="s">
        <v>1860</v>
      </c>
      <c r="B440" s="21" t="s">
        <v>31</v>
      </c>
      <c r="C440" s="21" t="s">
        <v>428</v>
      </c>
      <c r="D440" s="21" t="s">
        <v>1861</v>
      </c>
      <c r="E440" s="21" t="s">
        <v>1565</v>
      </c>
      <c r="F440" s="18" t="s">
        <v>1566</v>
      </c>
      <c r="G440" s="19" t="s">
        <v>8</v>
      </c>
      <c r="H440" s="20">
        <v>350</v>
      </c>
      <c r="I440" s="20">
        <v>250</v>
      </c>
      <c r="J440" s="20">
        <v>100</v>
      </c>
      <c r="K440" s="20" t="s">
        <v>2041</v>
      </c>
      <c r="L440" s="2">
        <v>120</v>
      </c>
      <c r="Q440" s="5">
        <v>250</v>
      </c>
    </row>
    <row r="441" spans="1:17" s="5" customFormat="1" ht="75">
      <c r="A441" s="21" t="s">
        <v>1848</v>
      </c>
      <c r="B441" s="21" t="s">
        <v>31</v>
      </c>
      <c r="C441" s="21" t="s">
        <v>428</v>
      </c>
      <c r="D441" s="21" t="s">
        <v>1849</v>
      </c>
      <c r="E441" s="21" t="s">
        <v>1553</v>
      </c>
      <c r="F441" s="18" t="s">
        <v>1554</v>
      </c>
      <c r="G441" s="19" t="s">
        <v>8</v>
      </c>
      <c r="H441" s="20">
        <v>70</v>
      </c>
      <c r="I441" s="20">
        <v>50</v>
      </c>
      <c r="J441" s="20">
        <v>20</v>
      </c>
      <c r="K441" s="20" t="s">
        <v>1909</v>
      </c>
      <c r="L441" s="2">
        <v>60</v>
      </c>
      <c r="Q441" s="5">
        <v>50</v>
      </c>
    </row>
    <row r="442" spans="1:17" s="5" customFormat="1" ht="75">
      <c r="A442" s="21" t="s">
        <v>1846</v>
      </c>
      <c r="B442" s="21" t="s">
        <v>31</v>
      </c>
      <c r="C442" s="21" t="s">
        <v>428</v>
      </c>
      <c r="D442" s="21" t="s">
        <v>1847</v>
      </c>
      <c r="E442" s="21" t="s">
        <v>1551</v>
      </c>
      <c r="F442" s="18" t="s">
        <v>1552</v>
      </c>
      <c r="G442" s="19" t="s">
        <v>8</v>
      </c>
      <c r="H442" s="20">
        <v>15</v>
      </c>
      <c r="I442" s="20" t="s">
        <v>433</v>
      </c>
      <c r="J442" s="20">
        <v>15</v>
      </c>
      <c r="K442" s="20" t="s">
        <v>1909</v>
      </c>
      <c r="L442" s="2">
        <v>60</v>
      </c>
    </row>
    <row r="443" spans="1:17" s="5" customFormat="1" ht="75">
      <c r="A443" s="21" t="s">
        <v>1852</v>
      </c>
      <c r="B443" s="21" t="s">
        <v>31</v>
      </c>
      <c r="C443" s="21" t="s">
        <v>428</v>
      </c>
      <c r="D443" s="21" t="s">
        <v>1853</v>
      </c>
      <c r="E443" s="21" t="s">
        <v>1557</v>
      </c>
      <c r="F443" s="18" t="s">
        <v>1558</v>
      </c>
      <c r="G443" s="19" t="s">
        <v>8</v>
      </c>
      <c r="H443" s="20">
        <v>15</v>
      </c>
      <c r="I443" s="20" t="s">
        <v>433</v>
      </c>
      <c r="J443" s="20">
        <v>15</v>
      </c>
      <c r="K443" s="20" t="s">
        <v>1909</v>
      </c>
      <c r="L443" s="2">
        <v>60</v>
      </c>
    </row>
    <row r="444" spans="1:17" s="5" customFormat="1" ht="75">
      <c r="A444" s="21" t="s">
        <v>1862</v>
      </c>
      <c r="B444" s="21" t="s">
        <v>31</v>
      </c>
      <c r="C444" s="21" t="s">
        <v>428</v>
      </c>
      <c r="D444" s="21" t="s">
        <v>1863</v>
      </c>
      <c r="E444" s="21" t="s">
        <v>1567</v>
      </c>
      <c r="F444" s="18" t="s">
        <v>1568</v>
      </c>
      <c r="G444" s="19" t="s">
        <v>8</v>
      </c>
      <c r="H444" s="20">
        <v>50</v>
      </c>
      <c r="I444" s="20">
        <v>10</v>
      </c>
      <c r="J444" s="20">
        <v>40</v>
      </c>
      <c r="K444" s="20" t="s">
        <v>1909</v>
      </c>
      <c r="L444" s="2">
        <v>60</v>
      </c>
      <c r="Q444" s="5">
        <v>10</v>
      </c>
    </row>
    <row r="445" spans="1:17" s="5" customFormat="1" ht="75">
      <c r="A445" s="21" t="s">
        <v>1830</v>
      </c>
      <c r="B445" s="21" t="s">
        <v>31</v>
      </c>
      <c r="C445" s="21" t="s">
        <v>428</v>
      </c>
      <c r="D445" s="21" t="s">
        <v>1831</v>
      </c>
      <c r="E445" s="21" t="s">
        <v>1535</v>
      </c>
      <c r="F445" s="18" t="s">
        <v>1536</v>
      </c>
      <c r="G445" s="19" t="s">
        <v>8</v>
      </c>
      <c r="H445" s="20">
        <v>850</v>
      </c>
      <c r="I445" s="20">
        <v>800</v>
      </c>
      <c r="J445" s="20">
        <v>50</v>
      </c>
      <c r="K445" s="20" t="s">
        <v>2040</v>
      </c>
      <c r="L445" s="2">
        <v>180</v>
      </c>
      <c r="Q445" s="5">
        <v>800</v>
      </c>
    </row>
    <row r="446" spans="1:17" s="5" customFormat="1" ht="45">
      <c r="A446" s="21" t="s">
        <v>240</v>
      </c>
      <c r="B446" s="21" t="s">
        <v>31</v>
      </c>
      <c r="C446" s="21" t="s">
        <v>428</v>
      </c>
      <c r="D446" s="21" t="s">
        <v>243</v>
      </c>
      <c r="E446" s="18" t="s">
        <v>241</v>
      </c>
      <c r="F446" s="18" t="s">
        <v>242</v>
      </c>
      <c r="G446" s="20" t="s">
        <v>8</v>
      </c>
      <c r="H446" s="20">
        <v>20</v>
      </c>
      <c r="I446" s="20" t="s">
        <v>433</v>
      </c>
      <c r="J446" s="20">
        <v>20</v>
      </c>
      <c r="K446" s="20" t="s">
        <v>1909</v>
      </c>
      <c r="L446" s="2">
        <v>60</v>
      </c>
    </row>
    <row r="447" spans="1:17" s="5" customFormat="1" ht="45">
      <c r="A447" s="21" t="s">
        <v>213</v>
      </c>
      <c r="B447" s="21" t="s">
        <v>31</v>
      </c>
      <c r="C447" s="21" t="s">
        <v>428</v>
      </c>
      <c r="D447" s="21" t="s">
        <v>216</v>
      </c>
      <c r="E447" s="18" t="s">
        <v>214</v>
      </c>
      <c r="F447" s="18" t="s">
        <v>215</v>
      </c>
      <c r="G447" s="20" t="s">
        <v>8</v>
      </c>
      <c r="H447" s="28" t="s">
        <v>1897</v>
      </c>
      <c r="I447" s="20"/>
      <c r="J447" s="20"/>
      <c r="K447" s="20"/>
      <c r="L447" s="2">
        <v>360</v>
      </c>
    </row>
    <row r="448" spans="1:17" s="6" customFormat="1" ht="60">
      <c r="A448" s="21" t="s">
        <v>83</v>
      </c>
      <c r="B448" s="21" t="s">
        <v>31</v>
      </c>
      <c r="C448" s="21" t="s">
        <v>428</v>
      </c>
      <c r="D448" s="21" t="s">
        <v>86</v>
      </c>
      <c r="E448" s="18" t="s">
        <v>84</v>
      </c>
      <c r="F448" s="18" t="s">
        <v>85</v>
      </c>
      <c r="G448" s="20" t="s">
        <v>8</v>
      </c>
      <c r="H448" s="20">
        <v>3</v>
      </c>
      <c r="I448" s="20" t="s">
        <v>433</v>
      </c>
      <c r="J448" s="20">
        <v>3</v>
      </c>
      <c r="K448" s="20" t="s">
        <v>1909</v>
      </c>
      <c r="L448" s="2">
        <v>60</v>
      </c>
    </row>
    <row r="449" spans="1:17" s="5" customFormat="1" ht="45">
      <c r="A449" s="21" t="s">
        <v>276</v>
      </c>
      <c r="B449" s="21" t="s">
        <v>31</v>
      </c>
      <c r="C449" s="21" t="s">
        <v>428</v>
      </c>
      <c r="D449" s="21" t="s">
        <v>279</v>
      </c>
      <c r="E449" s="18" t="s">
        <v>277</v>
      </c>
      <c r="F449" s="18" t="s">
        <v>278</v>
      </c>
      <c r="G449" s="20" t="s">
        <v>8</v>
      </c>
      <c r="H449" s="20">
        <v>550</v>
      </c>
      <c r="I449" s="20">
        <v>400</v>
      </c>
      <c r="J449" s="20">
        <v>150</v>
      </c>
      <c r="K449" s="20" t="s">
        <v>2040</v>
      </c>
      <c r="L449" s="2">
        <v>180</v>
      </c>
      <c r="Q449" s="5">
        <v>400</v>
      </c>
    </row>
    <row r="450" spans="1:17" s="5" customFormat="1" ht="45">
      <c r="A450" s="21" t="s">
        <v>156</v>
      </c>
      <c r="B450" s="21" t="s">
        <v>31</v>
      </c>
      <c r="C450" s="21" t="s">
        <v>428</v>
      </c>
      <c r="D450" s="21" t="s">
        <v>159</v>
      </c>
      <c r="E450" s="18" t="s">
        <v>157</v>
      </c>
      <c r="F450" s="18" t="s">
        <v>158</v>
      </c>
      <c r="G450" s="20" t="s">
        <v>8</v>
      </c>
      <c r="H450" s="20">
        <v>850</v>
      </c>
      <c r="I450" s="20">
        <v>500</v>
      </c>
      <c r="J450" s="20">
        <v>350</v>
      </c>
      <c r="K450" s="20" t="s">
        <v>2040</v>
      </c>
      <c r="L450" s="2">
        <v>180</v>
      </c>
      <c r="Q450" s="5">
        <v>500</v>
      </c>
    </row>
    <row r="451" spans="1:17" s="5" customFormat="1" ht="60">
      <c r="A451" s="21" t="s">
        <v>335</v>
      </c>
      <c r="B451" s="21" t="s">
        <v>31</v>
      </c>
      <c r="C451" s="21" t="s">
        <v>428</v>
      </c>
      <c r="D451" s="21" t="s">
        <v>338</v>
      </c>
      <c r="E451" s="18" t="s">
        <v>336</v>
      </c>
      <c r="F451" s="18" t="s">
        <v>337</v>
      </c>
      <c r="G451" s="20" t="s">
        <v>8</v>
      </c>
      <c r="H451" s="20">
        <v>2</v>
      </c>
      <c r="I451" s="20" t="s">
        <v>433</v>
      </c>
      <c r="J451" s="20">
        <v>2</v>
      </c>
      <c r="K451" s="20" t="s">
        <v>1909</v>
      </c>
      <c r="L451" s="2">
        <v>60</v>
      </c>
    </row>
    <row r="452" spans="1:17" s="5" customFormat="1" ht="30">
      <c r="A452" s="21" t="s">
        <v>196</v>
      </c>
      <c r="B452" s="21" t="s">
        <v>31</v>
      </c>
      <c r="C452" s="21" t="s">
        <v>428</v>
      </c>
      <c r="D452" s="21" t="s">
        <v>199</v>
      </c>
      <c r="E452" s="18" t="s">
        <v>197</v>
      </c>
      <c r="F452" s="18" t="s">
        <v>198</v>
      </c>
      <c r="G452" s="20" t="s">
        <v>8</v>
      </c>
      <c r="H452" s="20" t="s">
        <v>1896</v>
      </c>
      <c r="I452" s="20"/>
      <c r="J452" s="20"/>
      <c r="K452" s="20"/>
      <c r="L452" s="2">
        <v>360</v>
      </c>
    </row>
    <row r="453" spans="1:17" s="5" customFormat="1" ht="60">
      <c r="A453" s="21" t="s">
        <v>307</v>
      </c>
      <c r="B453" s="21" t="s">
        <v>31</v>
      </c>
      <c r="C453" s="21" t="s">
        <v>428</v>
      </c>
      <c r="D453" s="21" t="s">
        <v>310</v>
      </c>
      <c r="E453" s="18" t="s">
        <v>308</v>
      </c>
      <c r="F453" s="18" t="s">
        <v>309</v>
      </c>
      <c r="G453" s="20" t="s">
        <v>8</v>
      </c>
      <c r="H453" s="20"/>
      <c r="I453" s="20"/>
      <c r="J453" s="20"/>
      <c r="K453" s="20"/>
      <c r="L453" s="2">
        <v>360</v>
      </c>
    </row>
    <row r="454" spans="1:17" s="5" customFormat="1" ht="45">
      <c r="A454" s="18" t="s">
        <v>1127</v>
      </c>
      <c r="B454" s="18" t="s">
        <v>31</v>
      </c>
      <c r="C454" s="18" t="s">
        <v>428</v>
      </c>
      <c r="D454" s="18" t="s">
        <v>1128</v>
      </c>
      <c r="E454" s="18" t="s">
        <v>1129</v>
      </c>
      <c r="F454" s="18" t="s">
        <v>1130</v>
      </c>
      <c r="G454" s="19" t="s">
        <v>8</v>
      </c>
      <c r="H454" s="20">
        <v>10</v>
      </c>
      <c r="I454" s="20" t="s">
        <v>433</v>
      </c>
      <c r="J454" s="20">
        <v>10</v>
      </c>
      <c r="K454" s="20" t="s">
        <v>1909</v>
      </c>
      <c r="L454" s="2">
        <v>60</v>
      </c>
    </row>
    <row r="455" spans="1:17" s="5" customFormat="1" ht="45">
      <c r="A455" s="18" t="s">
        <v>1115</v>
      </c>
      <c r="B455" s="18" t="s">
        <v>31</v>
      </c>
      <c r="C455" s="18" t="s">
        <v>428</v>
      </c>
      <c r="D455" s="18" t="s">
        <v>1116</v>
      </c>
      <c r="E455" s="18" t="s">
        <v>1117</v>
      </c>
      <c r="F455" s="18" t="s">
        <v>1118</v>
      </c>
      <c r="G455" s="19" t="s">
        <v>8</v>
      </c>
      <c r="H455" s="20">
        <v>5</v>
      </c>
      <c r="I455" s="20" t="s">
        <v>433</v>
      </c>
      <c r="J455" s="20">
        <v>5</v>
      </c>
      <c r="K455" s="20" t="s">
        <v>1909</v>
      </c>
      <c r="L455" s="2">
        <v>60</v>
      </c>
    </row>
    <row r="456" spans="1:17" s="5" customFormat="1" ht="30">
      <c r="A456" s="18" t="s">
        <v>1107</v>
      </c>
      <c r="B456" s="18" t="s">
        <v>31</v>
      </c>
      <c r="C456" s="18" t="s">
        <v>428</v>
      </c>
      <c r="D456" s="18" t="s">
        <v>1108</v>
      </c>
      <c r="E456" s="18" t="s">
        <v>1109</v>
      </c>
      <c r="F456" s="18" t="s">
        <v>1110</v>
      </c>
      <c r="G456" s="19" t="s">
        <v>8</v>
      </c>
      <c r="H456" s="20">
        <v>5</v>
      </c>
      <c r="I456" s="20" t="s">
        <v>433</v>
      </c>
      <c r="J456" s="20">
        <v>5</v>
      </c>
      <c r="K456" s="20" t="s">
        <v>1909</v>
      </c>
      <c r="L456" s="2">
        <v>60</v>
      </c>
    </row>
    <row r="457" spans="1:17" s="5" customFormat="1" ht="45">
      <c r="A457" s="18" t="s">
        <v>1119</v>
      </c>
      <c r="B457" s="18" t="s">
        <v>31</v>
      </c>
      <c r="C457" s="18" t="s">
        <v>428</v>
      </c>
      <c r="D457" s="18" t="s">
        <v>1120</v>
      </c>
      <c r="E457" s="18" t="s">
        <v>1121</v>
      </c>
      <c r="F457" s="18" t="s">
        <v>1122</v>
      </c>
      <c r="G457" s="19" t="s">
        <v>8</v>
      </c>
      <c r="H457" s="20">
        <v>20</v>
      </c>
      <c r="I457" s="20" t="s">
        <v>433</v>
      </c>
      <c r="J457" s="20">
        <v>20</v>
      </c>
      <c r="K457" s="20" t="s">
        <v>1909</v>
      </c>
      <c r="L457" s="2">
        <v>60</v>
      </c>
    </row>
    <row r="458" spans="1:17" s="5" customFormat="1" ht="30">
      <c r="A458" s="30" t="s">
        <v>1123</v>
      </c>
      <c r="B458" s="30" t="s">
        <v>31</v>
      </c>
      <c r="C458" s="30" t="s">
        <v>428</v>
      </c>
      <c r="D458" s="30" t="s">
        <v>1124</v>
      </c>
      <c r="E458" s="30" t="s">
        <v>1125</v>
      </c>
      <c r="F458" s="30" t="s">
        <v>1126</v>
      </c>
      <c r="G458" s="31" t="s">
        <v>8</v>
      </c>
      <c r="H458" s="32">
        <v>25</v>
      </c>
      <c r="I458" s="32" t="s">
        <v>433</v>
      </c>
      <c r="J458" s="32">
        <v>25</v>
      </c>
      <c r="K458" s="32" t="s">
        <v>1909</v>
      </c>
      <c r="L458" s="2">
        <v>60</v>
      </c>
    </row>
    <row r="459" spans="1:17" s="5" customFormat="1" ht="45">
      <c r="A459" s="18" t="s">
        <v>1131</v>
      </c>
      <c r="B459" s="18" t="s">
        <v>31</v>
      </c>
      <c r="C459" s="18" t="s">
        <v>428</v>
      </c>
      <c r="D459" s="18" t="s">
        <v>1132</v>
      </c>
      <c r="E459" s="18" t="s">
        <v>1133</v>
      </c>
      <c r="F459" s="18" t="s">
        <v>1134</v>
      </c>
      <c r="G459" s="19" t="s">
        <v>8</v>
      </c>
      <c r="H459" s="20">
        <v>20</v>
      </c>
      <c r="I459" s="20" t="s">
        <v>433</v>
      </c>
      <c r="J459" s="20">
        <v>20</v>
      </c>
      <c r="K459" s="20" t="s">
        <v>1909</v>
      </c>
      <c r="L459" s="2">
        <v>60</v>
      </c>
    </row>
    <row r="460" spans="1:17" s="5" customFormat="1" ht="60">
      <c r="A460" s="18" t="s">
        <v>1095</v>
      </c>
      <c r="B460" s="18" t="s">
        <v>31</v>
      </c>
      <c r="C460" s="18" t="s">
        <v>428</v>
      </c>
      <c r="D460" s="18" t="s">
        <v>1096</v>
      </c>
      <c r="E460" s="18" t="s">
        <v>1097</v>
      </c>
      <c r="F460" s="18" t="s">
        <v>1098</v>
      </c>
      <c r="G460" s="19" t="s">
        <v>8</v>
      </c>
      <c r="H460" s="20" t="s">
        <v>1156</v>
      </c>
      <c r="I460" s="20" t="s">
        <v>1156</v>
      </c>
      <c r="J460" s="20"/>
      <c r="K460" s="20" t="s">
        <v>2047</v>
      </c>
      <c r="L460" s="2">
        <v>30</v>
      </c>
    </row>
    <row r="461" spans="1:17" s="5" customFormat="1" ht="45">
      <c r="A461" s="18" t="s">
        <v>1103</v>
      </c>
      <c r="B461" s="18" t="s">
        <v>31</v>
      </c>
      <c r="C461" s="18" t="s">
        <v>428</v>
      </c>
      <c r="D461" s="18" t="s">
        <v>1104</v>
      </c>
      <c r="E461" s="18" t="s">
        <v>1105</v>
      </c>
      <c r="F461" s="18" t="s">
        <v>1106</v>
      </c>
      <c r="G461" s="19" t="s">
        <v>8</v>
      </c>
      <c r="H461" s="20">
        <v>20</v>
      </c>
      <c r="I461" s="20" t="s">
        <v>433</v>
      </c>
      <c r="J461" s="20">
        <v>20</v>
      </c>
      <c r="K461" s="20" t="s">
        <v>1909</v>
      </c>
      <c r="L461" s="2">
        <v>60</v>
      </c>
    </row>
    <row r="462" spans="1:17" s="5" customFormat="1" ht="45">
      <c r="A462" s="18" t="s">
        <v>1111</v>
      </c>
      <c r="B462" s="18" t="s">
        <v>31</v>
      </c>
      <c r="C462" s="18" t="s">
        <v>428</v>
      </c>
      <c r="D462" s="18" t="s">
        <v>1112</v>
      </c>
      <c r="E462" s="18" t="s">
        <v>1113</v>
      </c>
      <c r="F462" s="18" t="s">
        <v>1114</v>
      </c>
      <c r="G462" s="19" t="s">
        <v>8</v>
      </c>
      <c r="H462" s="20">
        <v>20</v>
      </c>
      <c r="I462" s="20" t="s">
        <v>433</v>
      </c>
      <c r="J462" s="20">
        <v>20</v>
      </c>
      <c r="K462" s="20" t="s">
        <v>1909</v>
      </c>
      <c r="L462" s="2">
        <v>60</v>
      </c>
    </row>
    <row r="463" spans="1:17" s="5" customFormat="1" ht="45">
      <c r="A463" s="18" t="s">
        <v>1099</v>
      </c>
      <c r="B463" s="18" t="s">
        <v>31</v>
      </c>
      <c r="C463" s="18" t="s">
        <v>428</v>
      </c>
      <c r="D463" s="18" t="s">
        <v>1100</v>
      </c>
      <c r="E463" s="18" t="s">
        <v>1101</v>
      </c>
      <c r="F463" s="18" t="s">
        <v>1102</v>
      </c>
      <c r="G463" s="19" t="s">
        <v>8</v>
      </c>
      <c r="H463" s="20" t="s">
        <v>1156</v>
      </c>
      <c r="I463" s="20" t="s">
        <v>1156</v>
      </c>
      <c r="J463" s="20"/>
      <c r="K463" s="20" t="s">
        <v>2047</v>
      </c>
      <c r="L463" s="2">
        <v>30</v>
      </c>
    </row>
    <row r="464" spans="1:17" s="5" customFormat="1" ht="45">
      <c r="A464" s="18" t="s">
        <v>1087</v>
      </c>
      <c r="B464" s="18" t="s">
        <v>31</v>
      </c>
      <c r="C464" s="18" t="s">
        <v>428</v>
      </c>
      <c r="D464" s="18" t="s">
        <v>1088</v>
      </c>
      <c r="E464" s="18" t="s">
        <v>1089</v>
      </c>
      <c r="F464" s="18" t="s">
        <v>1090</v>
      </c>
      <c r="G464" s="19" t="s">
        <v>8</v>
      </c>
      <c r="H464" s="20">
        <v>2</v>
      </c>
      <c r="I464" s="20" t="s">
        <v>433</v>
      </c>
      <c r="J464" s="20">
        <v>2</v>
      </c>
      <c r="K464" s="20" t="s">
        <v>1909</v>
      </c>
      <c r="L464" s="2">
        <v>60</v>
      </c>
    </row>
    <row r="465" spans="1:17" s="5" customFormat="1" ht="45">
      <c r="A465" s="18" t="s">
        <v>1091</v>
      </c>
      <c r="B465" s="18" t="s">
        <v>31</v>
      </c>
      <c r="C465" s="18" t="s">
        <v>428</v>
      </c>
      <c r="D465" s="18" t="s">
        <v>1092</v>
      </c>
      <c r="E465" s="18" t="s">
        <v>1093</v>
      </c>
      <c r="F465" s="18" t="s">
        <v>1094</v>
      </c>
      <c r="G465" s="19" t="s">
        <v>8</v>
      </c>
      <c r="H465" s="20" t="s">
        <v>1156</v>
      </c>
      <c r="I465" s="20" t="s">
        <v>1156</v>
      </c>
      <c r="J465" s="20"/>
      <c r="K465" s="20" t="s">
        <v>2047</v>
      </c>
      <c r="L465" s="2">
        <v>30</v>
      </c>
    </row>
    <row r="466" spans="1:17" s="5" customFormat="1" ht="34.5" customHeight="1">
      <c r="A466" s="18" t="s">
        <v>1135</v>
      </c>
      <c r="B466" s="18" t="s">
        <v>31</v>
      </c>
      <c r="C466" s="18" t="s">
        <v>428</v>
      </c>
      <c r="D466" s="18" t="s">
        <v>1136</v>
      </c>
      <c r="E466" s="18" t="s">
        <v>1137</v>
      </c>
      <c r="F466" s="18" t="s">
        <v>1138</v>
      </c>
      <c r="G466" s="19" t="s">
        <v>8</v>
      </c>
      <c r="H466" s="20">
        <v>50</v>
      </c>
      <c r="I466" s="20" t="s">
        <v>433</v>
      </c>
      <c r="J466" s="20">
        <v>50</v>
      </c>
      <c r="K466" s="20" t="s">
        <v>1909</v>
      </c>
      <c r="L466" s="2">
        <v>60</v>
      </c>
    </row>
    <row r="467" spans="1:17" s="5" customFormat="1" ht="30">
      <c r="A467" s="18" t="s">
        <v>1139</v>
      </c>
      <c r="B467" s="18" t="s">
        <v>31</v>
      </c>
      <c r="C467" s="18" t="s">
        <v>428</v>
      </c>
      <c r="D467" s="18" t="s">
        <v>1140</v>
      </c>
      <c r="E467" s="18" t="s">
        <v>1141</v>
      </c>
      <c r="F467" s="18" t="s">
        <v>1142</v>
      </c>
      <c r="G467" s="19" t="s">
        <v>8</v>
      </c>
      <c r="H467" s="20" t="s">
        <v>1156</v>
      </c>
      <c r="I467" s="20" t="s">
        <v>1156</v>
      </c>
      <c r="J467" s="20"/>
      <c r="K467" s="20" t="s">
        <v>2047</v>
      </c>
      <c r="L467" s="2">
        <v>30</v>
      </c>
    </row>
    <row r="468" spans="1:17" s="5" customFormat="1" ht="45">
      <c r="A468" s="18" t="s">
        <v>1143</v>
      </c>
      <c r="B468" s="18" t="s">
        <v>31</v>
      </c>
      <c r="C468" s="18" t="s">
        <v>428</v>
      </c>
      <c r="D468" s="18" t="s">
        <v>1144</v>
      </c>
      <c r="E468" s="18" t="s">
        <v>1145</v>
      </c>
      <c r="F468" s="18" t="s">
        <v>1146</v>
      </c>
      <c r="G468" s="19" t="s">
        <v>8</v>
      </c>
      <c r="H468" s="20" t="s">
        <v>1156</v>
      </c>
      <c r="I468" s="20"/>
      <c r="J468" s="20"/>
      <c r="K468" s="20"/>
      <c r="L468" s="2">
        <v>30</v>
      </c>
    </row>
    <row r="469" spans="1:17" s="5" customFormat="1" ht="30">
      <c r="A469" s="18" t="s">
        <v>1143</v>
      </c>
      <c r="B469" s="18" t="s">
        <v>31</v>
      </c>
      <c r="C469" s="18" t="s">
        <v>428</v>
      </c>
      <c r="D469" s="18" t="s">
        <v>1901</v>
      </c>
      <c r="E469" s="18" t="s">
        <v>1902</v>
      </c>
      <c r="F469" s="18" t="s">
        <v>1900</v>
      </c>
      <c r="G469" s="19" t="s">
        <v>8</v>
      </c>
      <c r="H469" s="20">
        <v>70</v>
      </c>
      <c r="I469" s="20">
        <v>50</v>
      </c>
      <c r="J469" s="20">
        <v>20</v>
      </c>
      <c r="K469" s="20" t="s">
        <v>1909</v>
      </c>
      <c r="L469" s="2">
        <v>60</v>
      </c>
      <c r="Q469" s="5">
        <v>50</v>
      </c>
    </row>
    <row r="470" spans="1:17" s="5" customFormat="1" ht="75">
      <c r="A470" s="21" t="s">
        <v>1864</v>
      </c>
      <c r="B470" s="21" t="s">
        <v>44</v>
      </c>
      <c r="C470" s="21" t="s">
        <v>429</v>
      </c>
      <c r="D470" s="21" t="s">
        <v>1865</v>
      </c>
      <c r="E470" s="21" t="s">
        <v>1569</v>
      </c>
      <c r="F470" s="18" t="s">
        <v>1570</v>
      </c>
      <c r="G470" s="19" t="s">
        <v>8</v>
      </c>
      <c r="H470" s="20">
        <v>800</v>
      </c>
      <c r="I470" s="20">
        <v>300</v>
      </c>
      <c r="J470" s="20">
        <v>500</v>
      </c>
      <c r="K470" s="20" t="s">
        <v>2040</v>
      </c>
      <c r="L470" s="2">
        <v>180</v>
      </c>
      <c r="Q470" s="5">
        <v>300</v>
      </c>
    </row>
    <row r="471" spans="1:17" s="5" customFormat="1" ht="75">
      <c r="A471" s="21" t="s">
        <v>1866</v>
      </c>
      <c r="B471" s="21" t="s">
        <v>44</v>
      </c>
      <c r="C471" s="21" t="s">
        <v>429</v>
      </c>
      <c r="D471" s="21" t="s">
        <v>1867</v>
      </c>
      <c r="E471" s="21" t="s">
        <v>1571</v>
      </c>
      <c r="F471" s="18" t="s">
        <v>1572</v>
      </c>
      <c r="G471" s="19" t="s">
        <v>8</v>
      </c>
      <c r="H471" s="20" t="s">
        <v>1913</v>
      </c>
      <c r="I471" s="20"/>
      <c r="J471" s="20"/>
      <c r="K471" s="20"/>
      <c r="L471" s="2">
        <v>360</v>
      </c>
    </row>
    <row r="472" spans="1:17" s="5" customFormat="1" ht="45">
      <c r="A472" s="21" t="s">
        <v>172</v>
      </c>
      <c r="B472" s="21" t="s">
        <v>44</v>
      </c>
      <c r="C472" s="21" t="s">
        <v>429</v>
      </c>
      <c r="D472" s="21" t="s">
        <v>175</v>
      </c>
      <c r="E472" s="18" t="s">
        <v>173</v>
      </c>
      <c r="F472" s="18" t="s">
        <v>174</v>
      </c>
      <c r="G472" s="20" t="s">
        <v>8</v>
      </c>
      <c r="H472" s="20">
        <v>50</v>
      </c>
      <c r="I472" s="20" t="s">
        <v>433</v>
      </c>
      <c r="J472" s="20">
        <v>50</v>
      </c>
      <c r="K472" s="20" t="s">
        <v>1909</v>
      </c>
      <c r="L472" s="2">
        <v>60</v>
      </c>
    </row>
    <row r="473" spans="1:17" s="5" customFormat="1" ht="30">
      <c r="A473" s="18" t="s">
        <v>1152</v>
      </c>
      <c r="B473" s="18" t="s">
        <v>44</v>
      </c>
      <c r="C473" s="18" t="s">
        <v>429</v>
      </c>
      <c r="D473" s="18" t="s">
        <v>1153</v>
      </c>
      <c r="E473" s="18" t="s">
        <v>1154</v>
      </c>
      <c r="F473" s="18" t="s">
        <v>1155</v>
      </c>
      <c r="G473" s="19" t="s">
        <v>8</v>
      </c>
      <c r="H473" s="20">
        <v>20</v>
      </c>
      <c r="I473" s="20" t="s">
        <v>433</v>
      </c>
      <c r="J473" s="20">
        <v>20</v>
      </c>
      <c r="K473" s="20" t="s">
        <v>1909</v>
      </c>
      <c r="L473" s="2">
        <v>60</v>
      </c>
    </row>
    <row r="474" spans="1:17" s="5" customFormat="1">
      <c r="A474" s="18" t="s">
        <v>1147</v>
      </c>
      <c r="B474" s="18" t="s">
        <v>1148</v>
      </c>
      <c r="C474" s="18" t="s">
        <v>1149</v>
      </c>
      <c r="D474" s="18" t="s">
        <v>1150</v>
      </c>
      <c r="E474" s="18" t="s">
        <v>1151</v>
      </c>
      <c r="F474" s="18" t="s">
        <v>6</v>
      </c>
      <c r="G474" s="19" t="s">
        <v>8</v>
      </c>
      <c r="H474" s="20" t="s">
        <v>1156</v>
      </c>
      <c r="I474" s="20"/>
      <c r="J474" s="20"/>
      <c r="K474" s="20" t="s">
        <v>2047</v>
      </c>
      <c r="L474" s="2">
        <v>30</v>
      </c>
    </row>
    <row r="475" spans="1:17">
      <c r="A475" s="23" t="s">
        <v>2043</v>
      </c>
      <c r="B475" s="23"/>
      <c r="C475" s="18" t="s">
        <v>402</v>
      </c>
      <c r="D475" s="20"/>
      <c r="E475" s="24" t="s">
        <v>2044</v>
      </c>
      <c r="F475" s="24" t="s">
        <v>2054</v>
      </c>
      <c r="G475" s="20" t="s">
        <v>8</v>
      </c>
      <c r="H475" s="20" t="s">
        <v>1877</v>
      </c>
      <c r="I475" s="20">
        <v>400</v>
      </c>
      <c r="J475" s="20" t="s">
        <v>1877</v>
      </c>
      <c r="K475" s="20" t="s">
        <v>1877</v>
      </c>
      <c r="L475" s="2">
        <v>360</v>
      </c>
      <c r="Q475" s="5">
        <v>400</v>
      </c>
    </row>
    <row r="476" spans="1:17" s="9" customFormat="1" ht="39.950000000000003" customHeight="1">
      <c r="A476" s="23" t="s">
        <v>119</v>
      </c>
      <c r="B476" s="23"/>
      <c r="C476" s="23" t="s">
        <v>427</v>
      </c>
      <c r="D476" s="19"/>
      <c r="E476" s="24" t="s">
        <v>1947</v>
      </c>
      <c r="F476" s="24" t="s">
        <v>1948</v>
      </c>
      <c r="G476" s="20" t="s">
        <v>8</v>
      </c>
      <c r="H476" s="20" t="s">
        <v>1877</v>
      </c>
      <c r="I476" s="20" t="s">
        <v>1877</v>
      </c>
      <c r="J476" s="20" t="s">
        <v>1877</v>
      </c>
      <c r="K476" s="20" t="s">
        <v>1877</v>
      </c>
      <c r="L476" s="11">
        <v>360</v>
      </c>
      <c r="Q476" s="9">
        <v>1000</v>
      </c>
    </row>
    <row r="477" spans="1:17" s="9" customFormat="1" ht="39.950000000000003" customHeight="1">
      <c r="A477" s="23" t="s">
        <v>2008</v>
      </c>
      <c r="B477" s="23"/>
      <c r="C477" s="23" t="s">
        <v>847</v>
      </c>
      <c r="D477" s="19" t="s">
        <v>1971</v>
      </c>
      <c r="E477" s="24" t="s">
        <v>1949</v>
      </c>
      <c r="F477" s="24" t="s">
        <v>1961</v>
      </c>
      <c r="G477" s="20" t="s">
        <v>8</v>
      </c>
      <c r="H477" s="20">
        <v>600</v>
      </c>
      <c r="I477" s="20">
        <v>500</v>
      </c>
      <c r="J477" s="20">
        <v>100</v>
      </c>
      <c r="K477" s="20" t="s">
        <v>2040</v>
      </c>
      <c r="L477" s="11">
        <v>180</v>
      </c>
      <c r="Q477" s="5">
        <v>500</v>
      </c>
    </row>
    <row r="478" spans="1:17" s="9" customFormat="1" ht="39.950000000000003" customHeight="1">
      <c r="A478" s="23"/>
      <c r="B478" s="23"/>
      <c r="C478" s="23" t="s">
        <v>847</v>
      </c>
      <c r="D478" s="19" t="s">
        <v>1963</v>
      </c>
      <c r="E478" s="24" t="s">
        <v>1962</v>
      </c>
      <c r="F478" s="24" t="s">
        <v>1964</v>
      </c>
      <c r="G478" s="20" t="s">
        <v>8</v>
      </c>
      <c r="H478" s="20">
        <v>200</v>
      </c>
      <c r="I478" s="20">
        <v>150</v>
      </c>
      <c r="J478" s="20">
        <v>50</v>
      </c>
      <c r="K478" s="20" t="s">
        <v>1909</v>
      </c>
      <c r="L478" s="11">
        <v>60</v>
      </c>
      <c r="Q478" s="5">
        <v>150</v>
      </c>
    </row>
    <row r="479" spans="1:17" s="9" customFormat="1" ht="39.950000000000003" customHeight="1">
      <c r="A479" s="23">
        <v>11418</v>
      </c>
      <c r="B479" s="23"/>
      <c r="C479" s="23" t="s">
        <v>1965</v>
      </c>
      <c r="D479" s="19" t="s">
        <v>1966</v>
      </c>
      <c r="E479" s="24" t="s">
        <v>1950</v>
      </c>
      <c r="F479" s="24" t="s">
        <v>1967</v>
      </c>
      <c r="G479" s="20" t="s">
        <v>8</v>
      </c>
      <c r="H479" s="20">
        <v>20</v>
      </c>
      <c r="I479" s="20" t="s">
        <v>433</v>
      </c>
      <c r="J479" s="20">
        <v>20</v>
      </c>
      <c r="K479" s="20" t="s">
        <v>1909</v>
      </c>
      <c r="L479" s="11">
        <v>60</v>
      </c>
    </row>
    <row r="480" spans="1:17" s="9" customFormat="1" ht="39.950000000000003" customHeight="1">
      <c r="A480" s="23" t="s">
        <v>1968</v>
      </c>
      <c r="B480" s="23"/>
      <c r="C480" s="23" t="s">
        <v>1965</v>
      </c>
      <c r="D480" s="19" t="s">
        <v>1969</v>
      </c>
      <c r="E480" s="24" t="s">
        <v>1951</v>
      </c>
      <c r="F480" s="24" t="s">
        <v>1970</v>
      </c>
      <c r="G480" s="20" t="s">
        <v>8</v>
      </c>
      <c r="H480" s="20">
        <v>300</v>
      </c>
      <c r="I480" s="20">
        <v>280</v>
      </c>
      <c r="J480" s="20">
        <v>20</v>
      </c>
      <c r="K480" s="20" t="s">
        <v>2041</v>
      </c>
      <c r="L480" s="11">
        <v>120</v>
      </c>
      <c r="Q480" s="5">
        <v>280</v>
      </c>
    </row>
    <row r="481" spans="1:17" s="9" customFormat="1" ht="39.950000000000003" customHeight="1">
      <c r="A481" s="23">
        <v>11413</v>
      </c>
      <c r="B481" s="23"/>
      <c r="C481" s="23" t="s">
        <v>847</v>
      </c>
      <c r="D481" s="19" t="s">
        <v>1955</v>
      </c>
      <c r="E481" s="24" t="s">
        <v>1952</v>
      </c>
      <c r="F481" s="24" t="s">
        <v>1972</v>
      </c>
      <c r="G481" s="20" t="s">
        <v>8</v>
      </c>
      <c r="H481" s="20">
        <v>70</v>
      </c>
      <c r="I481" s="20" t="s">
        <v>433</v>
      </c>
      <c r="J481" s="20">
        <v>70</v>
      </c>
      <c r="K481" s="20" t="s">
        <v>1909</v>
      </c>
      <c r="L481" s="11">
        <v>60</v>
      </c>
    </row>
    <row r="482" spans="1:17" s="9" customFormat="1" ht="39.950000000000003" customHeight="1">
      <c r="A482" s="23">
        <v>11411</v>
      </c>
      <c r="B482" s="23"/>
      <c r="C482" s="23" t="s">
        <v>1953</v>
      </c>
      <c r="D482" s="19" t="s">
        <v>1973</v>
      </c>
      <c r="E482" s="24" t="s">
        <v>1974</v>
      </c>
      <c r="F482" s="24" t="s">
        <v>1975</v>
      </c>
      <c r="G482" s="20" t="s">
        <v>8</v>
      </c>
      <c r="H482" s="20">
        <v>700</v>
      </c>
      <c r="I482" s="20">
        <v>400</v>
      </c>
      <c r="J482" s="20">
        <v>300</v>
      </c>
      <c r="K482" s="20" t="s">
        <v>2040</v>
      </c>
      <c r="L482" s="11">
        <v>180</v>
      </c>
      <c r="Q482" s="5">
        <v>400</v>
      </c>
    </row>
    <row r="483" spans="1:17" s="9" customFormat="1" ht="39.950000000000003" customHeight="1">
      <c r="A483" s="23">
        <v>11412</v>
      </c>
      <c r="B483" s="23"/>
      <c r="C483" s="23" t="s">
        <v>1953</v>
      </c>
      <c r="D483" s="19" t="s">
        <v>1976</v>
      </c>
      <c r="E483" s="24" t="s">
        <v>1954</v>
      </c>
      <c r="F483" s="24" t="s">
        <v>1977</v>
      </c>
      <c r="G483" s="20" t="s">
        <v>8</v>
      </c>
      <c r="H483" s="20">
        <v>50</v>
      </c>
      <c r="I483" s="20" t="s">
        <v>433</v>
      </c>
      <c r="J483" s="20">
        <v>50</v>
      </c>
      <c r="K483" s="20" t="s">
        <v>1909</v>
      </c>
      <c r="L483" s="11">
        <v>60</v>
      </c>
    </row>
    <row r="484" spans="1:17" s="9" customFormat="1" ht="39.950000000000003" customHeight="1">
      <c r="A484" s="23">
        <v>11409</v>
      </c>
      <c r="B484" s="23"/>
      <c r="C484" s="23" t="s">
        <v>1953</v>
      </c>
      <c r="D484" s="19" t="s">
        <v>1979</v>
      </c>
      <c r="E484" s="24" t="s">
        <v>1956</v>
      </c>
      <c r="F484" s="24" t="s">
        <v>1978</v>
      </c>
      <c r="G484" s="20" t="s">
        <v>8</v>
      </c>
      <c r="H484" s="20">
        <v>600</v>
      </c>
      <c r="I484" s="20" t="s">
        <v>433</v>
      </c>
      <c r="J484" s="20">
        <v>600</v>
      </c>
      <c r="K484" s="20" t="s">
        <v>2040</v>
      </c>
      <c r="L484" s="11">
        <v>180</v>
      </c>
    </row>
    <row r="485" spans="1:17" s="9" customFormat="1" ht="39.950000000000003" customHeight="1">
      <c r="A485" s="23">
        <v>11408</v>
      </c>
      <c r="B485" s="23"/>
      <c r="C485" s="23" t="s">
        <v>1953</v>
      </c>
      <c r="D485" s="19" t="s">
        <v>1980</v>
      </c>
      <c r="E485" s="24" t="s">
        <v>1957</v>
      </c>
      <c r="F485" s="24" t="s">
        <v>1981</v>
      </c>
      <c r="G485" s="20" t="s">
        <v>8</v>
      </c>
      <c r="H485" s="20">
        <v>200</v>
      </c>
      <c r="I485" s="20" t="s">
        <v>433</v>
      </c>
      <c r="J485" s="20">
        <v>200</v>
      </c>
      <c r="K485" s="20" t="s">
        <v>1909</v>
      </c>
      <c r="L485" s="11">
        <v>60</v>
      </c>
    </row>
    <row r="486" spans="1:17" s="9" customFormat="1" ht="39.950000000000003" customHeight="1">
      <c r="A486" s="23">
        <v>11406</v>
      </c>
      <c r="B486" s="23"/>
      <c r="C486" s="23" t="s">
        <v>950</v>
      </c>
      <c r="D486" s="19" t="s">
        <v>1982</v>
      </c>
      <c r="E486" s="24" t="s">
        <v>1958</v>
      </c>
      <c r="F486" s="24" t="s">
        <v>1983</v>
      </c>
      <c r="G486" s="20" t="s">
        <v>8</v>
      </c>
      <c r="H486" s="20" t="s">
        <v>1877</v>
      </c>
      <c r="I486" s="20" t="s">
        <v>1877</v>
      </c>
      <c r="J486" s="20">
        <v>100</v>
      </c>
      <c r="K486" s="20" t="s">
        <v>1877</v>
      </c>
      <c r="L486" s="11">
        <v>360</v>
      </c>
      <c r="Q486" s="9">
        <v>1000</v>
      </c>
    </row>
    <row r="487" spans="1:17" s="9" customFormat="1" ht="39.950000000000003" customHeight="1">
      <c r="A487" s="23">
        <v>11405</v>
      </c>
      <c r="B487" s="23"/>
      <c r="C487" s="23" t="s">
        <v>950</v>
      </c>
      <c r="D487" s="19" t="s">
        <v>1985</v>
      </c>
      <c r="E487" s="24" t="s">
        <v>1959</v>
      </c>
      <c r="F487" s="24" t="s">
        <v>1984</v>
      </c>
      <c r="G487" s="20" t="s">
        <v>8</v>
      </c>
      <c r="H487" s="22">
        <v>1000</v>
      </c>
      <c r="I487" s="22">
        <v>1000</v>
      </c>
      <c r="J487" s="20">
        <v>100</v>
      </c>
      <c r="K487" s="20" t="s">
        <v>2040</v>
      </c>
      <c r="L487" s="11">
        <v>180</v>
      </c>
      <c r="Q487" s="5">
        <v>1000</v>
      </c>
    </row>
    <row r="488" spans="1:17" s="9" customFormat="1" ht="39.950000000000003" customHeight="1">
      <c r="A488" s="23">
        <v>11400</v>
      </c>
      <c r="B488" s="23"/>
      <c r="C488" s="23" t="s">
        <v>950</v>
      </c>
      <c r="D488" s="19" t="s">
        <v>1986</v>
      </c>
      <c r="E488" s="24" t="s">
        <v>1960</v>
      </c>
      <c r="F488" s="24" t="s">
        <v>1987</v>
      </c>
      <c r="G488" s="20" t="s">
        <v>8</v>
      </c>
      <c r="H488" s="20">
        <v>50</v>
      </c>
      <c r="I488" s="20" t="s">
        <v>433</v>
      </c>
      <c r="J488" s="20">
        <v>50</v>
      </c>
      <c r="K488" s="20" t="s">
        <v>1909</v>
      </c>
      <c r="L488" s="11">
        <v>60</v>
      </c>
    </row>
    <row r="489" spans="1:17" s="9" customFormat="1" ht="39.950000000000003" customHeight="1">
      <c r="A489" s="23"/>
      <c r="B489" s="23"/>
      <c r="C489" s="23" t="s">
        <v>950</v>
      </c>
      <c r="D489" s="19" t="s">
        <v>1988</v>
      </c>
      <c r="E489" s="24" t="s">
        <v>1989</v>
      </c>
      <c r="F489" s="24"/>
      <c r="G489" s="20" t="s">
        <v>8</v>
      </c>
      <c r="H489" s="20" t="s">
        <v>1877</v>
      </c>
      <c r="I489" s="20" t="s">
        <v>1877</v>
      </c>
      <c r="J489" s="20" t="s">
        <v>433</v>
      </c>
      <c r="K489" s="20" t="s">
        <v>1877</v>
      </c>
      <c r="L489" s="11">
        <v>360</v>
      </c>
      <c r="Q489" s="9">
        <v>1000</v>
      </c>
    </row>
    <row r="490" spans="1:17" s="9" customFormat="1" ht="39.950000000000003" customHeight="1">
      <c r="A490" s="23">
        <v>11398</v>
      </c>
      <c r="B490" s="23"/>
      <c r="C490" s="23" t="s">
        <v>950</v>
      </c>
      <c r="D490" s="19" t="s">
        <v>1991</v>
      </c>
      <c r="E490" s="24" t="s">
        <v>1992</v>
      </c>
      <c r="F490" s="24" t="s">
        <v>1993</v>
      </c>
      <c r="G490" s="20" t="s">
        <v>8</v>
      </c>
      <c r="H490" s="20">
        <v>20</v>
      </c>
      <c r="I490" s="20" t="s">
        <v>433</v>
      </c>
      <c r="J490" s="20">
        <v>20</v>
      </c>
      <c r="K490" s="20" t="s">
        <v>1909</v>
      </c>
      <c r="L490" s="11">
        <v>60</v>
      </c>
    </row>
    <row r="491" spans="1:17" s="9" customFormat="1" ht="39.950000000000003" customHeight="1">
      <c r="A491" s="23">
        <v>11444</v>
      </c>
      <c r="B491" s="23"/>
      <c r="C491" s="23" t="s">
        <v>950</v>
      </c>
      <c r="D491" s="19" t="s">
        <v>1994</v>
      </c>
      <c r="E491" s="24" t="s">
        <v>1995</v>
      </c>
      <c r="F491" s="24" t="s">
        <v>1996</v>
      </c>
      <c r="G491" s="20" t="s">
        <v>8</v>
      </c>
      <c r="H491" s="20">
        <v>20</v>
      </c>
      <c r="I491" s="20" t="s">
        <v>433</v>
      </c>
      <c r="J491" s="20">
        <v>20</v>
      </c>
      <c r="K491" s="20" t="s">
        <v>1909</v>
      </c>
      <c r="L491" s="11">
        <v>60</v>
      </c>
    </row>
    <row r="492" spans="1:17" s="9" customFormat="1" ht="39.950000000000003" customHeight="1">
      <c r="A492" s="23">
        <v>4462</v>
      </c>
      <c r="B492" s="23"/>
      <c r="C492" s="23" t="s">
        <v>950</v>
      </c>
      <c r="D492" s="19" t="s">
        <v>1997</v>
      </c>
      <c r="E492" s="24" t="s">
        <v>1998</v>
      </c>
      <c r="F492" s="24" t="s">
        <v>1999</v>
      </c>
      <c r="G492" s="20" t="s">
        <v>8</v>
      </c>
      <c r="H492" s="20">
        <v>50</v>
      </c>
      <c r="I492" s="20" t="s">
        <v>433</v>
      </c>
      <c r="J492" s="20">
        <v>50</v>
      </c>
      <c r="K492" s="20" t="s">
        <v>1909</v>
      </c>
      <c r="L492" s="11">
        <v>60</v>
      </c>
    </row>
    <row r="493" spans="1:17" s="9" customFormat="1" ht="39.950000000000003" customHeight="1">
      <c r="A493" s="23">
        <v>11396</v>
      </c>
      <c r="B493" s="23"/>
      <c r="C493" s="23" t="s">
        <v>950</v>
      </c>
      <c r="D493" s="19" t="s">
        <v>2003</v>
      </c>
      <c r="E493" s="24" t="s">
        <v>2004</v>
      </c>
      <c r="F493" s="24" t="s">
        <v>2005</v>
      </c>
      <c r="G493" s="20" t="s">
        <v>8</v>
      </c>
      <c r="H493" s="20">
        <v>20</v>
      </c>
      <c r="I493" s="20" t="s">
        <v>433</v>
      </c>
      <c r="J493" s="20">
        <v>20</v>
      </c>
      <c r="K493" s="20" t="s">
        <v>1909</v>
      </c>
      <c r="L493" s="11">
        <v>60</v>
      </c>
    </row>
    <row r="494" spans="1:17" s="9" customFormat="1" ht="39.950000000000003" customHeight="1">
      <c r="A494" s="23">
        <v>11395</v>
      </c>
      <c r="B494" s="23"/>
      <c r="C494" s="23" t="s">
        <v>950</v>
      </c>
      <c r="D494" s="19" t="s">
        <v>2000</v>
      </c>
      <c r="E494" s="24" t="s">
        <v>2001</v>
      </c>
      <c r="F494" s="24" t="s">
        <v>2002</v>
      </c>
      <c r="G494" s="20" t="s">
        <v>8</v>
      </c>
      <c r="H494" s="20">
        <v>100</v>
      </c>
      <c r="I494" s="20">
        <v>90</v>
      </c>
      <c r="J494" s="20">
        <v>10</v>
      </c>
      <c r="K494" s="20" t="s">
        <v>1909</v>
      </c>
      <c r="L494" s="11">
        <v>60</v>
      </c>
      <c r="Q494" s="5">
        <v>90</v>
      </c>
    </row>
    <row r="495" spans="1:17" s="9" customFormat="1" ht="39.950000000000003" customHeight="1">
      <c r="A495" s="23">
        <v>11393</v>
      </c>
      <c r="B495" s="23"/>
      <c r="C495" s="23" t="s">
        <v>950</v>
      </c>
      <c r="D495" s="19" t="s">
        <v>2006</v>
      </c>
      <c r="E495" s="24" t="s">
        <v>2007</v>
      </c>
      <c r="F495" s="24" t="s">
        <v>2007</v>
      </c>
      <c r="G495" s="20" t="s">
        <v>8</v>
      </c>
      <c r="H495" s="20">
        <v>300</v>
      </c>
      <c r="I495" s="20">
        <v>20</v>
      </c>
      <c r="J495" s="20">
        <v>280</v>
      </c>
      <c r="K495" s="20" t="s">
        <v>2041</v>
      </c>
      <c r="L495" s="11">
        <v>120</v>
      </c>
      <c r="Q495" s="5">
        <v>20</v>
      </c>
    </row>
    <row r="496" spans="1:17" s="9" customFormat="1" ht="39.950000000000003" customHeight="1">
      <c r="A496" s="23">
        <v>11392</v>
      </c>
      <c r="B496" s="23"/>
      <c r="C496" s="23" t="s">
        <v>950</v>
      </c>
      <c r="D496" s="19" t="s">
        <v>2009</v>
      </c>
      <c r="E496" s="24" t="s">
        <v>2010</v>
      </c>
      <c r="F496" s="24" t="s">
        <v>2011</v>
      </c>
      <c r="G496" s="20" t="s">
        <v>8</v>
      </c>
      <c r="H496" s="22">
        <v>3000</v>
      </c>
      <c r="I496" s="22">
        <v>2980</v>
      </c>
      <c r="J496" s="20">
        <v>20</v>
      </c>
      <c r="K496" s="20" t="s">
        <v>1877</v>
      </c>
      <c r="L496" s="11">
        <v>360</v>
      </c>
      <c r="Q496" s="5">
        <v>2980</v>
      </c>
    </row>
    <row r="497" spans="1:17" s="9" customFormat="1" ht="39.950000000000003" customHeight="1">
      <c r="A497" s="23">
        <v>11390</v>
      </c>
      <c r="B497" s="23"/>
      <c r="C497" s="23" t="s">
        <v>2013</v>
      </c>
      <c r="D497" s="19" t="s">
        <v>2014</v>
      </c>
      <c r="E497" s="24" t="s">
        <v>1992</v>
      </c>
      <c r="F497" s="24" t="s">
        <v>2015</v>
      </c>
      <c r="G497" s="20" t="s">
        <v>8</v>
      </c>
      <c r="H497" s="20">
        <v>20</v>
      </c>
      <c r="I497" s="20" t="s">
        <v>433</v>
      </c>
      <c r="J497" s="20">
        <v>20</v>
      </c>
      <c r="K497" s="20" t="s">
        <v>1909</v>
      </c>
      <c r="L497" s="11">
        <v>60</v>
      </c>
    </row>
    <row r="498" spans="1:17" s="9" customFormat="1" ht="39.950000000000003" customHeight="1">
      <c r="A498" s="23" t="s">
        <v>2016</v>
      </c>
      <c r="B498" s="23"/>
      <c r="C498" s="23" t="s">
        <v>2013</v>
      </c>
      <c r="D498" s="19" t="s">
        <v>2017</v>
      </c>
      <c r="E498" s="24" t="s">
        <v>2018</v>
      </c>
      <c r="F498" s="24" t="s">
        <v>2019</v>
      </c>
      <c r="G498" s="20" t="s">
        <v>8</v>
      </c>
      <c r="H498" s="20">
        <v>20</v>
      </c>
      <c r="I498" s="20" t="s">
        <v>433</v>
      </c>
      <c r="J498" s="20">
        <v>20</v>
      </c>
      <c r="K498" s="20" t="s">
        <v>1909</v>
      </c>
      <c r="L498" s="11">
        <v>60</v>
      </c>
    </row>
    <row r="499" spans="1:17" s="9" customFormat="1" ht="39.950000000000003" customHeight="1">
      <c r="A499" s="23">
        <v>11441</v>
      </c>
      <c r="B499" s="23"/>
      <c r="C499" s="23" t="s">
        <v>2013</v>
      </c>
      <c r="D499" s="19" t="s">
        <v>2020</v>
      </c>
      <c r="E499" s="24" t="s">
        <v>2010</v>
      </c>
      <c r="F499" s="24" t="s">
        <v>2021</v>
      </c>
      <c r="G499" s="20" t="s">
        <v>8</v>
      </c>
      <c r="H499" s="20">
        <v>100</v>
      </c>
      <c r="I499" s="20">
        <v>70</v>
      </c>
      <c r="J499" s="20">
        <v>30</v>
      </c>
      <c r="K499" s="20" t="s">
        <v>1909</v>
      </c>
      <c r="L499" s="11">
        <v>60</v>
      </c>
      <c r="Q499" s="5">
        <v>70</v>
      </c>
    </row>
    <row r="500" spans="1:17" s="9" customFormat="1" ht="39.950000000000003" customHeight="1">
      <c r="A500" s="23">
        <v>11388</v>
      </c>
      <c r="B500" s="23"/>
      <c r="C500" s="23" t="s">
        <v>2013</v>
      </c>
      <c r="D500" s="19" t="s">
        <v>2022</v>
      </c>
      <c r="E500" s="24" t="s">
        <v>2023</v>
      </c>
      <c r="F500" s="24" t="s">
        <v>2024</v>
      </c>
      <c r="G500" s="20" t="s">
        <v>8</v>
      </c>
      <c r="H500" s="20">
        <v>200</v>
      </c>
      <c r="I500" s="20">
        <v>180</v>
      </c>
      <c r="J500" s="20">
        <v>20</v>
      </c>
      <c r="K500" s="20" t="s">
        <v>1909</v>
      </c>
      <c r="L500" s="11">
        <v>60</v>
      </c>
      <c r="Q500" s="5">
        <v>180</v>
      </c>
    </row>
    <row r="501" spans="1:17" s="9" customFormat="1" ht="39.950000000000003" customHeight="1">
      <c r="A501" s="23">
        <v>11387</v>
      </c>
      <c r="B501" s="23"/>
      <c r="C501" s="23" t="s">
        <v>2013</v>
      </c>
      <c r="D501" s="19" t="s">
        <v>2025</v>
      </c>
      <c r="E501" s="24" t="s">
        <v>2026</v>
      </c>
      <c r="F501" s="24" t="s">
        <v>2027</v>
      </c>
      <c r="G501" s="20" t="s">
        <v>8</v>
      </c>
      <c r="H501" s="20">
        <v>300</v>
      </c>
      <c r="I501" s="20">
        <v>260</v>
      </c>
      <c r="J501" s="20">
        <v>40</v>
      </c>
      <c r="K501" s="20" t="s">
        <v>2041</v>
      </c>
      <c r="L501" s="11">
        <v>120</v>
      </c>
      <c r="Q501" s="5">
        <v>260</v>
      </c>
    </row>
    <row r="502" spans="1:17" s="9" customFormat="1" ht="39.950000000000003" customHeight="1">
      <c r="A502" s="23"/>
      <c r="B502" s="23"/>
      <c r="C502" s="23" t="s">
        <v>2028</v>
      </c>
      <c r="D502" s="19" t="s">
        <v>2029</v>
      </c>
      <c r="E502" s="24" t="s">
        <v>2031</v>
      </c>
      <c r="F502" s="24" t="s">
        <v>2030</v>
      </c>
      <c r="G502" s="20" t="s">
        <v>8</v>
      </c>
      <c r="H502" s="20">
        <v>150</v>
      </c>
      <c r="I502" s="20">
        <v>100</v>
      </c>
      <c r="J502" s="20">
        <v>50</v>
      </c>
      <c r="K502" s="20" t="s">
        <v>1909</v>
      </c>
      <c r="L502" s="11">
        <v>60</v>
      </c>
      <c r="Q502" s="5">
        <v>100</v>
      </c>
    </row>
    <row r="503" spans="1:17" s="9" customFormat="1" ht="39.950000000000003" customHeight="1">
      <c r="A503" s="23"/>
      <c r="B503" s="23"/>
      <c r="C503" s="23" t="s">
        <v>2028</v>
      </c>
      <c r="D503" s="19" t="s">
        <v>2032</v>
      </c>
      <c r="E503" s="24" t="s">
        <v>2033</v>
      </c>
      <c r="F503" s="24" t="s">
        <v>2033</v>
      </c>
      <c r="G503" s="20" t="s">
        <v>8</v>
      </c>
      <c r="H503" s="20" t="s">
        <v>1877</v>
      </c>
      <c r="I503" s="20" t="s">
        <v>1877</v>
      </c>
      <c r="J503" s="20" t="s">
        <v>1877</v>
      </c>
      <c r="K503" s="20" t="s">
        <v>1877</v>
      </c>
      <c r="L503" s="11">
        <v>360</v>
      </c>
      <c r="Q503" s="9">
        <v>1000</v>
      </c>
    </row>
    <row r="504" spans="1:17" s="9" customFormat="1" ht="39.75" customHeight="1">
      <c r="A504" s="23"/>
      <c r="B504" s="23"/>
      <c r="C504" s="23" t="s">
        <v>2013</v>
      </c>
      <c r="D504" s="19" t="s">
        <v>2034</v>
      </c>
      <c r="E504" s="24" t="s">
        <v>2035</v>
      </c>
      <c r="F504" s="24" t="s">
        <v>2036</v>
      </c>
      <c r="G504" s="20" t="s">
        <v>8</v>
      </c>
      <c r="H504" s="20" t="s">
        <v>2037</v>
      </c>
      <c r="I504" s="20" t="s">
        <v>1877</v>
      </c>
      <c r="J504" s="20" t="s">
        <v>1877</v>
      </c>
      <c r="K504" s="20" t="s">
        <v>1877</v>
      </c>
      <c r="L504" s="11">
        <v>360</v>
      </c>
      <c r="Q504" s="9">
        <v>1000</v>
      </c>
    </row>
    <row r="505" spans="1:17" s="9" customFormat="1" ht="39.75" customHeight="1">
      <c r="A505" s="23"/>
      <c r="B505" s="23"/>
      <c r="C505" s="23" t="s">
        <v>2049</v>
      </c>
      <c r="D505" s="19" t="s">
        <v>2050</v>
      </c>
      <c r="E505" s="24" t="s">
        <v>2051</v>
      </c>
      <c r="F505" s="24" t="s">
        <v>2052</v>
      </c>
      <c r="G505" s="20" t="s">
        <v>8</v>
      </c>
      <c r="H505" s="20"/>
      <c r="I505" s="20">
        <v>300</v>
      </c>
      <c r="J505" s="20">
        <v>20</v>
      </c>
      <c r="K505" s="20"/>
      <c r="L505" s="2">
        <v>360</v>
      </c>
      <c r="Q505" s="5">
        <v>300</v>
      </c>
    </row>
    <row r="506" spans="1:17">
      <c r="A506" s="39" t="s">
        <v>119</v>
      </c>
      <c r="B506" s="39"/>
      <c r="C506" s="39" t="s">
        <v>427</v>
      </c>
      <c r="D506" s="27"/>
      <c r="E506" s="40" t="s">
        <v>1947</v>
      </c>
      <c r="F506" s="40" t="s">
        <v>1948</v>
      </c>
      <c r="G506" s="20" t="s">
        <v>8</v>
      </c>
      <c r="H506" s="39"/>
      <c r="I506" s="17" t="s">
        <v>1877</v>
      </c>
      <c r="J506" s="17" t="s">
        <v>1877</v>
      </c>
      <c r="K506" s="17" t="s">
        <v>1877</v>
      </c>
      <c r="L506" s="12"/>
      <c r="M506" s="4" t="s">
        <v>48</v>
      </c>
    </row>
    <row r="507" spans="1:17" ht="30">
      <c r="A507" s="41" t="s">
        <v>2008</v>
      </c>
      <c r="B507" s="39"/>
      <c r="C507" s="39" t="s">
        <v>847</v>
      </c>
      <c r="D507" s="27" t="s">
        <v>1971</v>
      </c>
      <c r="E507" s="40" t="s">
        <v>1949</v>
      </c>
      <c r="F507" s="40" t="s">
        <v>1961</v>
      </c>
      <c r="G507" s="20" t="s">
        <v>8</v>
      </c>
      <c r="H507" s="39"/>
      <c r="I507" s="20">
        <v>300</v>
      </c>
      <c r="J507" s="17">
        <v>600</v>
      </c>
      <c r="K507" s="17">
        <v>500</v>
      </c>
      <c r="L507" s="12"/>
      <c r="M507" s="4" t="s">
        <v>48</v>
      </c>
      <c r="Q507" s="5">
        <v>300</v>
      </c>
    </row>
    <row r="508" spans="1:17" ht="30">
      <c r="A508" s="39"/>
      <c r="B508" s="39"/>
      <c r="C508" s="39" t="s">
        <v>847</v>
      </c>
      <c r="D508" s="27" t="s">
        <v>1963</v>
      </c>
      <c r="E508" s="40" t="s">
        <v>1962</v>
      </c>
      <c r="F508" s="40" t="s">
        <v>1964</v>
      </c>
      <c r="G508" s="20" t="s">
        <v>8</v>
      </c>
      <c r="H508" s="39"/>
      <c r="I508" s="20">
        <v>300</v>
      </c>
      <c r="J508" s="17">
        <v>200</v>
      </c>
      <c r="K508" s="17">
        <v>150</v>
      </c>
      <c r="L508" s="12"/>
      <c r="M508" s="4" t="s">
        <v>433</v>
      </c>
      <c r="Q508" s="5">
        <v>300</v>
      </c>
    </row>
    <row r="509" spans="1:17" ht="30">
      <c r="A509" s="39">
        <v>11418</v>
      </c>
      <c r="B509" s="39"/>
      <c r="C509" s="39" t="s">
        <v>1965</v>
      </c>
      <c r="D509" s="27" t="s">
        <v>1966</v>
      </c>
      <c r="E509" s="40" t="s">
        <v>1950</v>
      </c>
      <c r="F509" s="40" t="s">
        <v>1967</v>
      </c>
      <c r="G509" s="20" t="s">
        <v>8</v>
      </c>
      <c r="H509" s="39"/>
      <c r="I509" s="20">
        <v>300</v>
      </c>
      <c r="J509" s="17">
        <v>20</v>
      </c>
      <c r="K509" s="17" t="s">
        <v>433</v>
      </c>
      <c r="L509" s="12"/>
      <c r="M509" s="4" t="s">
        <v>433</v>
      </c>
      <c r="Q509" s="5">
        <v>300</v>
      </c>
    </row>
    <row r="510" spans="1:17" ht="30">
      <c r="A510" s="39" t="s">
        <v>1968</v>
      </c>
      <c r="B510" s="39"/>
      <c r="C510" s="39" t="s">
        <v>1965</v>
      </c>
      <c r="D510" s="27" t="s">
        <v>1969</v>
      </c>
      <c r="E510" s="40" t="s">
        <v>1951</v>
      </c>
      <c r="F510" s="40" t="s">
        <v>1970</v>
      </c>
      <c r="G510" s="20" t="s">
        <v>8</v>
      </c>
      <c r="H510" s="39"/>
      <c r="I510" s="20">
        <v>300</v>
      </c>
      <c r="J510" s="17">
        <v>300</v>
      </c>
      <c r="K510" s="17">
        <v>280</v>
      </c>
      <c r="L510" s="12"/>
      <c r="M510" s="4" t="s">
        <v>48</v>
      </c>
      <c r="Q510" s="5">
        <v>300</v>
      </c>
    </row>
    <row r="511" spans="1:17" ht="30">
      <c r="A511" s="39">
        <v>11413</v>
      </c>
      <c r="B511" s="39"/>
      <c r="C511" s="39" t="s">
        <v>847</v>
      </c>
      <c r="D511" s="27" t="s">
        <v>1955</v>
      </c>
      <c r="E511" s="40" t="s">
        <v>1952</v>
      </c>
      <c r="F511" s="40" t="s">
        <v>1972</v>
      </c>
      <c r="G511" s="20" t="s">
        <v>8</v>
      </c>
      <c r="H511" s="39"/>
      <c r="I511" s="20">
        <v>300</v>
      </c>
      <c r="J511" s="17">
        <v>70</v>
      </c>
      <c r="K511" s="17" t="s">
        <v>433</v>
      </c>
      <c r="L511" s="12"/>
      <c r="M511" s="4" t="s">
        <v>433</v>
      </c>
      <c r="Q511" s="5">
        <v>300</v>
      </c>
    </row>
    <row r="512" spans="1:17" ht="30">
      <c r="A512" s="39">
        <v>11411</v>
      </c>
      <c r="B512" s="39"/>
      <c r="C512" s="39" t="s">
        <v>1953</v>
      </c>
      <c r="D512" s="27" t="s">
        <v>1973</v>
      </c>
      <c r="E512" s="40" t="s">
        <v>1974</v>
      </c>
      <c r="F512" s="40" t="s">
        <v>1975</v>
      </c>
      <c r="G512" s="20" t="s">
        <v>8</v>
      </c>
      <c r="H512" s="39"/>
      <c r="I512" s="20">
        <v>300</v>
      </c>
      <c r="J512" s="17">
        <v>700</v>
      </c>
      <c r="K512" s="17">
        <v>400</v>
      </c>
      <c r="L512" s="12"/>
      <c r="M512" s="4" t="s">
        <v>48</v>
      </c>
      <c r="Q512" s="5">
        <v>300</v>
      </c>
    </row>
    <row r="513" spans="1:17" ht="30">
      <c r="A513" s="39">
        <v>11412</v>
      </c>
      <c r="B513" s="39"/>
      <c r="C513" s="39" t="s">
        <v>1953</v>
      </c>
      <c r="D513" s="27" t="s">
        <v>1976</v>
      </c>
      <c r="E513" s="40" t="s">
        <v>1954</v>
      </c>
      <c r="F513" s="40" t="s">
        <v>1977</v>
      </c>
      <c r="G513" s="20" t="s">
        <v>8</v>
      </c>
      <c r="H513" s="39"/>
      <c r="I513" s="20">
        <v>300</v>
      </c>
      <c r="J513" s="17">
        <v>50</v>
      </c>
      <c r="K513" s="17" t="s">
        <v>433</v>
      </c>
      <c r="L513" s="12"/>
      <c r="M513" s="4" t="s">
        <v>433</v>
      </c>
      <c r="Q513" s="5">
        <v>300</v>
      </c>
    </row>
    <row r="514" spans="1:17" ht="30">
      <c r="A514" s="39">
        <v>11409</v>
      </c>
      <c r="B514" s="39"/>
      <c r="C514" s="39" t="s">
        <v>1953</v>
      </c>
      <c r="D514" s="27" t="s">
        <v>1979</v>
      </c>
      <c r="E514" s="40" t="s">
        <v>1956</v>
      </c>
      <c r="F514" s="40" t="s">
        <v>1978</v>
      </c>
      <c r="G514" s="20" t="s">
        <v>8</v>
      </c>
      <c r="H514" s="39"/>
      <c r="I514" s="20">
        <v>300</v>
      </c>
      <c r="J514" s="17">
        <v>600</v>
      </c>
      <c r="K514" s="17" t="s">
        <v>433</v>
      </c>
      <c r="L514" s="12"/>
      <c r="M514" s="4" t="s">
        <v>433</v>
      </c>
      <c r="Q514" s="5">
        <v>300</v>
      </c>
    </row>
    <row r="515" spans="1:17" ht="30">
      <c r="A515" s="39">
        <v>11408</v>
      </c>
      <c r="B515" s="39"/>
      <c r="C515" s="39" t="s">
        <v>1953</v>
      </c>
      <c r="D515" s="27" t="s">
        <v>1980</v>
      </c>
      <c r="E515" s="40" t="s">
        <v>1957</v>
      </c>
      <c r="F515" s="40" t="s">
        <v>1981</v>
      </c>
      <c r="G515" s="20" t="s">
        <v>8</v>
      </c>
      <c r="H515" s="39"/>
      <c r="I515" s="20">
        <v>300</v>
      </c>
      <c r="J515" s="17">
        <v>200</v>
      </c>
      <c r="K515" s="17" t="s">
        <v>433</v>
      </c>
      <c r="L515" s="12"/>
      <c r="M515" s="4" t="s">
        <v>433</v>
      </c>
      <c r="Q515" s="5">
        <v>300</v>
      </c>
    </row>
    <row r="516" spans="1:17" ht="30">
      <c r="A516" s="39">
        <v>11406</v>
      </c>
      <c r="B516" s="39"/>
      <c r="C516" s="39" t="s">
        <v>950</v>
      </c>
      <c r="D516" s="27" t="s">
        <v>1982</v>
      </c>
      <c r="E516" s="40" t="s">
        <v>1958</v>
      </c>
      <c r="F516" s="40" t="s">
        <v>1983</v>
      </c>
      <c r="G516" s="20" t="s">
        <v>8</v>
      </c>
      <c r="H516" s="39"/>
      <c r="I516" s="20">
        <v>300</v>
      </c>
      <c r="J516" s="17" t="s">
        <v>1877</v>
      </c>
      <c r="K516" s="17" t="s">
        <v>1877</v>
      </c>
      <c r="L516" s="12"/>
      <c r="M516" s="4" t="s">
        <v>48</v>
      </c>
      <c r="Q516" s="5">
        <v>300</v>
      </c>
    </row>
    <row r="517" spans="1:17" ht="30">
      <c r="A517" s="39">
        <v>11405</v>
      </c>
      <c r="B517" s="39"/>
      <c r="C517" s="39" t="s">
        <v>950</v>
      </c>
      <c r="D517" s="27" t="s">
        <v>1985</v>
      </c>
      <c r="E517" s="40" t="s">
        <v>1959</v>
      </c>
      <c r="F517" s="40" t="s">
        <v>1984</v>
      </c>
      <c r="G517" s="20" t="s">
        <v>8</v>
      </c>
      <c r="H517" s="39"/>
      <c r="I517" s="20">
        <v>300</v>
      </c>
      <c r="J517" s="42">
        <v>1000</v>
      </c>
      <c r="K517" s="42">
        <v>1000</v>
      </c>
      <c r="L517" s="12"/>
      <c r="M517" s="4" t="s">
        <v>48</v>
      </c>
      <c r="Q517" s="5">
        <v>300</v>
      </c>
    </row>
    <row r="518" spans="1:17" ht="30">
      <c r="A518" s="39">
        <v>11400</v>
      </c>
      <c r="B518" s="39"/>
      <c r="C518" s="39" t="s">
        <v>950</v>
      </c>
      <c r="D518" s="27" t="s">
        <v>1986</v>
      </c>
      <c r="E518" s="40" t="s">
        <v>1960</v>
      </c>
      <c r="F518" s="40" t="s">
        <v>1987</v>
      </c>
      <c r="G518" s="20" t="s">
        <v>8</v>
      </c>
      <c r="H518" s="39"/>
      <c r="I518" s="20">
        <v>300</v>
      </c>
      <c r="J518" s="17">
        <v>50</v>
      </c>
      <c r="K518" s="17" t="s">
        <v>433</v>
      </c>
      <c r="L518" s="12"/>
      <c r="M518" s="4" t="s">
        <v>433</v>
      </c>
      <c r="Q518" s="5">
        <v>300</v>
      </c>
    </row>
    <row r="519" spans="1:17" ht="30">
      <c r="A519" s="39"/>
      <c r="B519" s="39"/>
      <c r="C519" s="39" t="s">
        <v>950</v>
      </c>
      <c r="D519" s="27" t="s">
        <v>1988</v>
      </c>
      <c r="E519" s="40" t="s">
        <v>1989</v>
      </c>
      <c r="F519" s="40"/>
      <c r="G519" s="20" t="s">
        <v>8</v>
      </c>
      <c r="H519" s="39"/>
      <c r="I519" s="20">
        <v>300</v>
      </c>
      <c r="J519" s="17" t="s">
        <v>1877</v>
      </c>
      <c r="K519" s="17" t="s">
        <v>1877</v>
      </c>
      <c r="L519" s="12"/>
      <c r="M519" s="4" t="s">
        <v>1990</v>
      </c>
      <c r="Q519" s="5">
        <v>300</v>
      </c>
    </row>
    <row r="520" spans="1:17" ht="30">
      <c r="A520" s="39">
        <v>11398</v>
      </c>
      <c r="B520" s="39"/>
      <c r="C520" s="39" t="s">
        <v>950</v>
      </c>
      <c r="D520" s="27" t="s">
        <v>1991</v>
      </c>
      <c r="E520" s="40" t="s">
        <v>1992</v>
      </c>
      <c r="F520" s="40" t="s">
        <v>1993</v>
      </c>
      <c r="G520" s="20" t="s">
        <v>8</v>
      </c>
      <c r="H520" s="39"/>
      <c r="I520" s="20">
        <v>300</v>
      </c>
      <c r="J520" s="17">
        <v>20</v>
      </c>
      <c r="K520" s="17" t="s">
        <v>433</v>
      </c>
      <c r="L520" s="12"/>
      <c r="M520" s="4" t="s">
        <v>433</v>
      </c>
      <c r="Q520" s="5">
        <v>300</v>
      </c>
    </row>
    <row r="521" spans="1:17" ht="30">
      <c r="A521" s="39">
        <v>11444</v>
      </c>
      <c r="B521" s="39"/>
      <c r="C521" s="39" t="s">
        <v>950</v>
      </c>
      <c r="D521" s="27" t="s">
        <v>1994</v>
      </c>
      <c r="E521" s="40" t="s">
        <v>1995</v>
      </c>
      <c r="F521" s="40" t="s">
        <v>1996</v>
      </c>
      <c r="G521" s="20" t="s">
        <v>8</v>
      </c>
      <c r="H521" s="39"/>
      <c r="I521" s="20">
        <v>300</v>
      </c>
      <c r="J521" s="17">
        <v>20</v>
      </c>
      <c r="K521" s="17" t="s">
        <v>433</v>
      </c>
      <c r="L521" s="12"/>
      <c r="M521" s="4" t="s">
        <v>433</v>
      </c>
      <c r="Q521" s="5">
        <v>300</v>
      </c>
    </row>
    <row r="522" spans="1:17" ht="30">
      <c r="A522" s="39">
        <v>4462</v>
      </c>
      <c r="B522" s="39"/>
      <c r="C522" s="39" t="s">
        <v>950</v>
      </c>
      <c r="D522" s="27" t="s">
        <v>1997</v>
      </c>
      <c r="E522" s="40" t="s">
        <v>1998</v>
      </c>
      <c r="F522" s="40" t="s">
        <v>1999</v>
      </c>
      <c r="G522" s="20" t="s">
        <v>8</v>
      </c>
      <c r="H522" s="39"/>
      <c r="I522" s="20">
        <v>300</v>
      </c>
      <c r="J522" s="17">
        <v>50</v>
      </c>
      <c r="K522" s="17" t="s">
        <v>433</v>
      </c>
      <c r="L522" s="12"/>
      <c r="M522" s="4" t="s">
        <v>433</v>
      </c>
      <c r="Q522" s="5">
        <v>300</v>
      </c>
    </row>
    <row r="523" spans="1:17" ht="30">
      <c r="A523" s="39">
        <v>11396</v>
      </c>
      <c r="B523" s="39"/>
      <c r="C523" s="39" t="s">
        <v>950</v>
      </c>
      <c r="D523" s="27" t="s">
        <v>2003</v>
      </c>
      <c r="E523" s="40" t="s">
        <v>2004</v>
      </c>
      <c r="F523" s="40" t="s">
        <v>2005</v>
      </c>
      <c r="G523" s="20" t="s">
        <v>8</v>
      </c>
      <c r="H523" s="39"/>
      <c r="I523" s="20">
        <v>300</v>
      </c>
      <c r="J523" s="17">
        <v>20</v>
      </c>
      <c r="K523" s="17" t="s">
        <v>433</v>
      </c>
      <c r="L523" s="12"/>
      <c r="M523" s="4" t="s">
        <v>433</v>
      </c>
      <c r="Q523" s="5">
        <v>300</v>
      </c>
    </row>
    <row r="524" spans="1:17" ht="30">
      <c r="A524" s="39">
        <v>11395</v>
      </c>
      <c r="B524" s="39"/>
      <c r="C524" s="39" t="s">
        <v>950</v>
      </c>
      <c r="D524" s="27" t="s">
        <v>2000</v>
      </c>
      <c r="E524" s="40" t="s">
        <v>2001</v>
      </c>
      <c r="F524" s="40" t="s">
        <v>2002</v>
      </c>
      <c r="G524" s="20" t="s">
        <v>8</v>
      </c>
      <c r="H524" s="39"/>
      <c r="I524" s="20">
        <v>300</v>
      </c>
      <c r="J524" s="17">
        <v>100</v>
      </c>
      <c r="K524" s="17">
        <v>90</v>
      </c>
      <c r="L524" s="12"/>
      <c r="M524" s="4" t="s">
        <v>48</v>
      </c>
      <c r="Q524" s="5">
        <v>300</v>
      </c>
    </row>
    <row r="525" spans="1:17" ht="30">
      <c r="A525" s="39">
        <v>11393</v>
      </c>
      <c r="B525" s="39"/>
      <c r="C525" s="39" t="s">
        <v>950</v>
      </c>
      <c r="D525" s="27" t="s">
        <v>2006</v>
      </c>
      <c r="E525" s="40" t="s">
        <v>2007</v>
      </c>
      <c r="F525" s="40" t="s">
        <v>2007</v>
      </c>
      <c r="G525" s="20" t="s">
        <v>8</v>
      </c>
      <c r="H525" s="39"/>
      <c r="I525" s="20">
        <v>300</v>
      </c>
      <c r="J525" s="17">
        <v>300</v>
      </c>
      <c r="K525" s="17">
        <v>20</v>
      </c>
      <c r="L525" s="12"/>
      <c r="M525" s="4" t="s">
        <v>48</v>
      </c>
      <c r="Q525" s="5">
        <v>300</v>
      </c>
    </row>
    <row r="526" spans="1:17" ht="30">
      <c r="A526" s="39">
        <v>11392</v>
      </c>
      <c r="B526" s="39"/>
      <c r="C526" s="39" t="s">
        <v>950</v>
      </c>
      <c r="D526" s="27" t="s">
        <v>2009</v>
      </c>
      <c r="E526" s="40" t="s">
        <v>2010</v>
      </c>
      <c r="F526" s="40" t="s">
        <v>2011</v>
      </c>
      <c r="G526" s="20" t="s">
        <v>8</v>
      </c>
      <c r="H526" s="39"/>
      <c r="I526" s="39" t="s">
        <v>2012</v>
      </c>
      <c r="J526" s="42">
        <v>3000</v>
      </c>
      <c r="K526" s="42">
        <v>2980</v>
      </c>
      <c r="L526" s="12"/>
      <c r="M526" s="4" t="s">
        <v>48</v>
      </c>
      <c r="Q526" s="3">
        <v>3000</v>
      </c>
    </row>
    <row r="527" spans="1:17" ht="30">
      <c r="A527" s="39">
        <v>11390</v>
      </c>
      <c r="B527" s="39"/>
      <c r="C527" s="39" t="s">
        <v>2013</v>
      </c>
      <c r="D527" s="27" t="s">
        <v>2014</v>
      </c>
      <c r="E527" s="40" t="s">
        <v>1992</v>
      </c>
      <c r="F527" s="40" t="s">
        <v>2015</v>
      </c>
      <c r="G527" s="20" t="s">
        <v>8</v>
      </c>
      <c r="H527" s="39"/>
      <c r="I527" s="20">
        <v>300</v>
      </c>
      <c r="J527" s="17">
        <v>20</v>
      </c>
      <c r="K527" s="17" t="s">
        <v>433</v>
      </c>
      <c r="L527" s="12"/>
      <c r="M527" s="4" t="s">
        <v>433</v>
      </c>
      <c r="Q527" s="5">
        <v>300</v>
      </c>
    </row>
    <row r="528" spans="1:17" ht="30">
      <c r="A528" s="39" t="s">
        <v>2016</v>
      </c>
      <c r="B528" s="39"/>
      <c r="C528" s="39" t="s">
        <v>2013</v>
      </c>
      <c r="D528" s="27" t="s">
        <v>2017</v>
      </c>
      <c r="E528" s="40" t="s">
        <v>2018</v>
      </c>
      <c r="F528" s="40" t="s">
        <v>2019</v>
      </c>
      <c r="G528" s="20" t="s">
        <v>8</v>
      </c>
      <c r="H528" s="39"/>
      <c r="I528" s="20">
        <v>300</v>
      </c>
      <c r="J528" s="17">
        <v>20</v>
      </c>
      <c r="K528" s="17" t="s">
        <v>433</v>
      </c>
      <c r="L528" s="12"/>
      <c r="M528" s="4" t="s">
        <v>433</v>
      </c>
      <c r="Q528" s="5">
        <v>300</v>
      </c>
    </row>
    <row r="529" spans="1:17" ht="30">
      <c r="A529" s="39">
        <v>11441</v>
      </c>
      <c r="B529" s="39"/>
      <c r="C529" s="39" t="s">
        <v>2013</v>
      </c>
      <c r="D529" s="27" t="s">
        <v>2020</v>
      </c>
      <c r="E529" s="40" t="s">
        <v>2010</v>
      </c>
      <c r="F529" s="40" t="s">
        <v>2021</v>
      </c>
      <c r="G529" s="20" t="s">
        <v>8</v>
      </c>
      <c r="H529" s="39"/>
      <c r="I529" s="20">
        <v>300</v>
      </c>
      <c r="J529" s="17">
        <v>100</v>
      </c>
      <c r="K529" s="17">
        <v>70</v>
      </c>
      <c r="L529" s="12"/>
      <c r="M529" s="4" t="s">
        <v>48</v>
      </c>
      <c r="Q529" s="5">
        <v>300</v>
      </c>
    </row>
    <row r="530" spans="1:17" ht="30">
      <c r="A530" s="39">
        <v>11388</v>
      </c>
      <c r="B530" s="39"/>
      <c r="C530" s="39" t="s">
        <v>2013</v>
      </c>
      <c r="D530" s="27" t="s">
        <v>2022</v>
      </c>
      <c r="E530" s="40" t="s">
        <v>2023</v>
      </c>
      <c r="F530" s="40" t="s">
        <v>2024</v>
      </c>
      <c r="G530" s="20" t="s">
        <v>8</v>
      </c>
      <c r="H530" s="39"/>
      <c r="I530" s="20">
        <v>300</v>
      </c>
      <c r="J530" s="17">
        <v>200</v>
      </c>
      <c r="K530" s="17">
        <v>180</v>
      </c>
      <c r="L530" s="12"/>
      <c r="M530" s="4" t="s">
        <v>48</v>
      </c>
      <c r="Q530" s="5">
        <v>300</v>
      </c>
    </row>
    <row r="531" spans="1:17" ht="30">
      <c r="A531" s="39">
        <v>11387</v>
      </c>
      <c r="B531" s="39"/>
      <c r="C531" s="39" t="s">
        <v>2013</v>
      </c>
      <c r="D531" s="27" t="s">
        <v>2025</v>
      </c>
      <c r="E531" s="40" t="s">
        <v>2026</v>
      </c>
      <c r="F531" s="40" t="s">
        <v>2027</v>
      </c>
      <c r="G531" s="20" t="s">
        <v>8</v>
      </c>
      <c r="H531" s="39"/>
      <c r="I531" s="20">
        <v>300</v>
      </c>
      <c r="J531" s="17">
        <v>300</v>
      </c>
      <c r="K531" s="17">
        <v>260</v>
      </c>
      <c r="L531" s="12"/>
      <c r="M531" s="4" t="s">
        <v>48</v>
      </c>
      <c r="Q531" s="5">
        <v>300</v>
      </c>
    </row>
    <row r="532" spans="1:17" ht="30">
      <c r="A532" s="39"/>
      <c r="B532" s="39"/>
      <c r="C532" s="39" t="s">
        <v>2028</v>
      </c>
      <c r="D532" s="27" t="s">
        <v>2029</v>
      </c>
      <c r="E532" s="40" t="s">
        <v>2031</v>
      </c>
      <c r="F532" s="40" t="s">
        <v>2030</v>
      </c>
      <c r="G532" s="20" t="s">
        <v>8</v>
      </c>
      <c r="H532" s="39"/>
      <c r="I532" s="20">
        <v>300</v>
      </c>
      <c r="J532" s="17">
        <v>150</v>
      </c>
      <c r="K532" s="17">
        <v>100</v>
      </c>
      <c r="L532" s="12"/>
      <c r="M532" s="4" t="s">
        <v>48</v>
      </c>
      <c r="Q532" s="5">
        <v>300</v>
      </c>
    </row>
    <row r="533" spans="1:17" ht="30">
      <c r="A533" s="39"/>
      <c r="B533" s="39"/>
      <c r="C533" s="39" t="s">
        <v>2028</v>
      </c>
      <c r="D533" s="27" t="s">
        <v>2032</v>
      </c>
      <c r="E533" s="40" t="s">
        <v>2033</v>
      </c>
      <c r="F533" s="40" t="s">
        <v>2033</v>
      </c>
      <c r="G533" s="20" t="s">
        <v>8</v>
      </c>
      <c r="H533" s="39"/>
      <c r="I533" s="17" t="s">
        <v>2074</v>
      </c>
      <c r="J533" s="17" t="s">
        <v>1877</v>
      </c>
      <c r="K533" s="17" t="s">
        <v>1877</v>
      </c>
      <c r="L533" s="12"/>
      <c r="M533" s="4" t="s">
        <v>433</v>
      </c>
      <c r="Q533" s="3">
        <v>5000</v>
      </c>
    </row>
    <row r="534" spans="1:17" ht="30">
      <c r="A534" s="39"/>
      <c r="B534" s="39"/>
      <c r="C534" s="39" t="s">
        <v>2013</v>
      </c>
      <c r="D534" s="27" t="s">
        <v>2034</v>
      </c>
      <c r="E534" s="40" t="s">
        <v>2035</v>
      </c>
      <c r="F534" s="40" t="s">
        <v>2036</v>
      </c>
      <c r="G534" s="20" t="s">
        <v>8</v>
      </c>
      <c r="H534" s="39"/>
      <c r="I534" s="81" t="s">
        <v>2037</v>
      </c>
      <c r="J534" s="17" t="s">
        <v>2037</v>
      </c>
      <c r="K534" s="17" t="s">
        <v>1877</v>
      </c>
      <c r="L534" s="12"/>
      <c r="M534" s="4" t="s">
        <v>48</v>
      </c>
      <c r="Q534" s="3">
        <v>10000</v>
      </c>
    </row>
    <row r="535" spans="1:17" ht="30">
      <c r="A535" s="39"/>
      <c r="B535" s="39"/>
      <c r="C535" s="39" t="s">
        <v>2681</v>
      </c>
      <c r="D535" s="27" t="s">
        <v>2680</v>
      </c>
      <c r="E535" s="40" t="s">
        <v>2682</v>
      </c>
      <c r="F535" s="40" t="s">
        <v>2260</v>
      </c>
      <c r="G535" s="20" t="s">
        <v>8</v>
      </c>
      <c r="H535" s="39"/>
      <c r="I535" s="81" t="s">
        <v>2037</v>
      </c>
      <c r="J535" s="17" t="s">
        <v>2074</v>
      </c>
      <c r="K535" s="17" t="s">
        <v>1877</v>
      </c>
      <c r="L535" s="12"/>
      <c r="M535" s="4"/>
      <c r="Q535" s="3">
        <f>SUM(Q507:Q534)</f>
        <v>25500</v>
      </c>
    </row>
    <row r="536" spans="1:17" ht="30">
      <c r="A536" s="39"/>
      <c r="B536" s="39"/>
      <c r="C536" s="39" t="s">
        <v>2685</v>
      </c>
      <c r="D536" s="27" t="s">
        <v>2683</v>
      </c>
      <c r="E536" s="40" t="s">
        <v>2682</v>
      </c>
      <c r="F536" s="40" t="s">
        <v>2684</v>
      </c>
      <c r="G536" s="20" t="s">
        <v>8</v>
      </c>
      <c r="H536" s="39"/>
      <c r="I536" s="81" t="s">
        <v>2037</v>
      </c>
      <c r="J536" s="17" t="s">
        <v>2074</v>
      </c>
      <c r="K536" s="17" t="s">
        <v>1877</v>
      </c>
      <c r="L536" s="12"/>
      <c r="M536" s="4"/>
    </row>
    <row r="537" spans="1:17" ht="30">
      <c r="A537" s="39"/>
      <c r="B537" s="39"/>
      <c r="C537" s="39" t="s">
        <v>2687</v>
      </c>
      <c r="D537" s="27" t="s">
        <v>2686</v>
      </c>
      <c r="E537" s="40" t="s">
        <v>2682</v>
      </c>
      <c r="F537" s="40" t="s">
        <v>2687</v>
      </c>
      <c r="G537" s="20" t="s">
        <v>8</v>
      </c>
      <c r="H537" s="39"/>
      <c r="I537" s="17" t="s">
        <v>2037</v>
      </c>
      <c r="J537" s="17" t="s">
        <v>2074</v>
      </c>
      <c r="K537" s="17" t="s">
        <v>1877</v>
      </c>
      <c r="L537" s="12"/>
      <c r="M537" s="4"/>
    </row>
    <row r="538" spans="1:17">
      <c r="A538" s="39"/>
      <c r="B538" s="39"/>
      <c r="C538" s="39" t="s">
        <v>2688</v>
      </c>
      <c r="D538" s="27"/>
      <c r="E538" s="40" t="s">
        <v>2682</v>
      </c>
      <c r="F538" s="40" t="s">
        <v>2688</v>
      </c>
      <c r="G538" s="20" t="s">
        <v>8</v>
      </c>
      <c r="H538" s="39"/>
      <c r="I538" s="17" t="s">
        <v>2037</v>
      </c>
      <c r="J538" s="17" t="s">
        <v>2074</v>
      </c>
      <c r="K538" s="17" t="s">
        <v>1877</v>
      </c>
      <c r="L538" s="12"/>
      <c r="M538" s="4"/>
    </row>
    <row r="539" spans="1:17">
      <c r="I539" s="93">
        <v>70000</v>
      </c>
    </row>
  </sheetData>
  <sortState xmlns:xlrd2="http://schemas.microsoft.com/office/spreadsheetml/2017/richdata2" ref="A4:N564">
    <sortCondition ref="C4:C564"/>
  </sortState>
  <mergeCells count="1">
    <mergeCell ref="B1:K1"/>
  </mergeCells>
  <pageMargins left="0.11811023622047245" right="0.11811023622047245" top="0.35433070866141736" bottom="0.35433070866141736" header="0" footer="0"/>
  <pageSetup paperSize="9" scale="65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0"/>
  <sheetViews>
    <sheetView workbookViewId="0">
      <selection activeCell="R8" sqref="R8"/>
    </sheetView>
  </sheetViews>
  <sheetFormatPr defaultRowHeight="15"/>
  <cols>
    <col min="1" max="1" width="23.42578125" customWidth="1"/>
    <col min="2" max="2" width="13.5703125" customWidth="1"/>
    <col min="3" max="3" width="18.5703125" bestFit="1" customWidth="1"/>
    <col min="4" max="4" width="9.5703125" bestFit="1" customWidth="1"/>
    <col min="5" max="5" width="11.42578125" bestFit="1" customWidth="1"/>
    <col min="6" max="6" width="12.28515625" customWidth="1"/>
    <col min="7" max="7" width="17.140625" customWidth="1"/>
  </cols>
  <sheetData>
    <row r="1" spans="1:8" s="3" customFormat="1" ht="67.5" customHeight="1" thickTop="1" thickBot="1">
      <c r="A1" s="79"/>
      <c r="B1" s="109" t="s">
        <v>2689</v>
      </c>
      <c r="C1" s="109"/>
      <c r="D1" s="109"/>
      <c r="E1" s="109"/>
      <c r="F1" s="109"/>
      <c r="G1" s="109"/>
      <c r="H1" s="2"/>
    </row>
    <row r="2" spans="1:8" ht="19.5" thickTop="1">
      <c r="A2" s="115" t="s">
        <v>2158</v>
      </c>
      <c r="B2" s="115"/>
      <c r="C2" s="115"/>
      <c r="D2" s="115"/>
      <c r="E2" s="115"/>
      <c r="F2" s="115"/>
      <c r="G2" s="115"/>
    </row>
    <row r="3" spans="1:8">
      <c r="A3" s="96" t="s">
        <v>2096</v>
      </c>
      <c r="B3" s="96"/>
      <c r="C3" s="96"/>
      <c r="D3" s="96"/>
      <c r="E3" s="96"/>
      <c r="F3" s="96"/>
      <c r="G3" s="96"/>
    </row>
    <row r="4" spans="1:8">
      <c r="A4" s="96" t="s">
        <v>2076</v>
      </c>
      <c r="B4" s="96"/>
      <c r="C4" s="96"/>
      <c r="D4" s="96"/>
      <c r="E4" s="96"/>
      <c r="F4" s="96"/>
      <c r="G4" s="96"/>
    </row>
    <row r="5" spans="1:8" ht="39" customHeight="1">
      <c r="A5" s="43" t="s">
        <v>2077</v>
      </c>
      <c r="B5" s="44" t="s">
        <v>2078</v>
      </c>
      <c r="C5" s="44" t="s">
        <v>1</v>
      </c>
      <c r="D5" s="44" t="s">
        <v>2079</v>
      </c>
      <c r="E5" s="43" t="s">
        <v>2080</v>
      </c>
      <c r="F5" s="44" t="s">
        <v>2081</v>
      </c>
      <c r="G5" s="43" t="s">
        <v>2082</v>
      </c>
    </row>
    <row r="6" spans="1:8" ht="26.25">
      <c r="A6" s="45" t="s">
        <v>2083</v>
      </c>
      <c r="B6" s="45" t="s">
        <v>2084</v>
      </c>
      <c r="C6" s="45" t="s">
        <v>2085</v>
      </c>
      <c r="D6" s="46"/>
      <c r="E6" s="47"/>
      <c r="F6" s="47"/>
      <c r="G6" s="48"/>
    </row>
    <row r="7" spans="1:8" ht="26.25">
      <c r="A7" s="45" t="s">
        <v>2086</v>
      </c>
      <c r="B7" s="97" t="s">
        <v>2087</v>
      </c>
      <c r="C7" s="45" t="s">
        <v>2088</v>
      </c>
      <c r="D7" s="46"/>
      <c r="E7" s="47"/>
      <c r="F7" s="47"/>
      <c r="G7" s="48"/>
    </row>
    <row r="8" spans="1:8" ht="26.25">
      <c r="A8" s="45" t="s">
        <v>2089</v>
      </c>
      <c r="B8" s="98"/>
      <c r="C8" s="45" t="s">
        <v>2090</v>
      </c>
      <c r="D8" s="46"/>
      <c r="E8" s="47"/>
      <c r="F8" s="47"/>
      <c r="G8" s="48"/>
    </row>
    <row r="9" spans="1:8" ht="26.25">
      <c r="A9" s="45" t="s">
        <v>2091</v>
      </c>
      <c r="B9" s="98"/>
      <c r="C9" s="45" t="s">
        <v>2092</v>
      </c>
      <c r="D9" s="46"/>
      <c r="E9" s="47"/>
      <c r="F9" s="47"/>
      <c r="G9" s="48"/>
    </row>
    <row r="10" spans="1:8" ht="26.25">
      <c r="A10" s="45" t="s">
        <v>2093</v>
      </c>
      <c r="B10" s="98"/>
      <c r="C10" s="45" t="s">
        <v>2092</v>
      </c>
      <c r="D10" s="46"/>
      <c r="E10" s="47"/>
      <c r="F10" s="47"/>
      <c r="G10" s="48"/>
    </row>
    <row r="11" spans="1:8">
      <c r="A11" s="45" t="s">
        <v>2094</v>
      </c>
      <c r="B11" s="99"/>
      <c r="C11" s="45" t="s">
        <v>2095</v>
      </c>
      <c r="D11" s="46"/>
      <c r="E11" s="47"/>
      <c r="F11" s="47"/>
      <c r="G11" s="48"/>
    </row>
    <row r="12" spans="1:8">
      <c r="A12" s="45" t="s">
        <v>2097</v>
      </c>
      <c r="B12" s="100" t="s">
        <v>2098</v>
      </c>
      <c r="C12" s="45" t="s">
        <v>2099</v>
      </c>
      <c r="D12" s="46" t="s">
        <v>2100</v>
      </c>
      <c r="E12" s="47" t="s">
        <v>2101</v>
      </c>
      <c r="F12" s="47" t="s">
        <v>2102</v>
      </c>
      <c r="G12" s="48">
        <v>1.62</v>
      </c>
    </row>
    <row r="13" spans="1:8">
      <c r="A13" s="45" t="s">
        <v>2103</v>
      </c>
      <c r="B13" s="100"/>
      <c r="C13" s="45" t="s">
        <v>2099</v>
      </c>
      <c r="D13" s="46" t="s">
        <v>2100</v>
      </c>
      <c r="E13" s="47" t="s">
        <v>2101</v>
      </c>
      <c r="F13" s="47" t="s">
        <v>2102</v>
      </c>
      <c r="G13" s="48">
        <v>1.77</v>
      </c>
    </row>
    <row r="14" spans="1:8">
      <c r="A14" s="45" t="s">
        <v>2104</v>
      </c>
      <c r="B14" s="100"/>
      <c r="C14" s="45" t="s">
        <v>2099</v>
      </c>
      <c r="D14" s="46" t="s">
        <v>2100</v>
      </c>
      <c r="E14" s="47" t="s">
        <v>2101</v>
      </c>
      <c r="F14" s="47" t="s">
        <v>2102</v>
      </c>
      <c r="G14" s="48">
        <v>0.42</v>
      </c>
    </row>
    <row r="15" spans="1:8">
      <c r="A15" s="45" t="s">
        <v>2105</v>
      </c>
      <c r="B15" s="100"/>
      <c r="C15" s="45" t="s">
        <v>2099</v>
      </c>
      <c r="D15" s="46" t="s">
        <v>2100</v>
      </c>
      <c r="E15" s="47" t="s">
        <v>2101</v>
      </c>
      <c r="F15" s="47" t="s">
        <v>2102</v>
      </c>
      <c r="G15" s="48">
        <v>1.51</v>
      </c>
    </row>
    <row r="16" spans="1:8">
      <c r="A16" s="45" t="s">
        <v>2106</v>
      </c>
      <c r="B16" s="100"/>
      <c r="C16" s="45" t="s">
        <v>2099</v>
      </c>
      <c r="D16" s="46" t="s">
        <v>2100</v>
      </c>
      <c r="E16" s="47" t="s">
        <v>2107</v>
      </c>
      <c r="F16" s="47" t="s">
        <v>2102</v>
      </c>
      <c r="G16" s="48">
        <v>0.91</v>
      </c>
    </row>
    <row r="17" spans="1:7">
      <c r="A17" s="45" t="s">
        <v>2108</v>
      </c>
      <c r="B17" s="100"/>
      <c r="C17" s="45" t="s">
        <v>2109</v>
      </c>
      <c r="D17" s="46" t="s">
        <v>2100</v>
      </c>
      <c r="E17" s="47" t="s">
        <v>2107</v>
      </c>
      <c r="F17" s="47" t="s">
        <v>2110</v>
      </c>
      <c r="G17" s="48">
        <v>2.61</v>
      </c>
    </row>
    <row r="18" spans="1:7">
      <c r="A18" s="45" t="s">
        <v>2111</v>
      </c>
      <c r="B18" s="100"/>
      <c r="C18" s="45" t="s">
        <v>2112</v>
      </c>
      <c r="D18" s="46" t="s">
        <v>2100</v>
      </c>
      <c r="E18" s="47" t="s">
        <v>2107</v>
      </c>
      <c r="F18" s="47" t="s">
        <v>2110</v>
      </c>
      <c r="G18" s="49">
        <v>3.4</v>
      </c>
    </row>
    <row r="19" spans="1:7" ht="26.25">
      <c r="A19" s="45" t="s">
        <v>2113</v>
      </c>
      <c r="B19" s="100"/>
      <c r="C19" s="45" t="s">
        <v>2114</v>
      </c>
      <c r="D19" s="46" t="s">
        <v>2115</v>
      </c>
      <c r="E19" s="46">
        <v>100</v>
      </c>
      <c r="F19" s="46" t="s">
        <v>2116</v>
      </c>
      <c r="G19" s="48">
        <v>1.04</v>
      </c>
    </row>
    <row r="20" spans="1:7">
      <c r="A20" s="45" t="s">
        <v>2117</v>
      </c>
      <c r="B20" s="100"/>
      <c r="C20" s="45" t="s">
        <v>2118</v>
      </c>
      <c r="D20" s="46" t="s">
        <v>2115</v>
      </c>
      <c r="E20" s="47">
        <v>100</v>
      </c>
      <c r="F20" s="47" t="s">
        <v>2116</v>
      </c>
      <c r="G20" s="48">
        <v>1.02</v>
      </c>
    </row>
    <row r="21" spans="1:7">
      <c r="A21" s="45" t="s">
        <v>2119</v>
      </c>
      <c r="B21" s="100"/>
      <c r="C21" s="45" t="s">
        <v>2120</v>
      </c>
      <c r="D21" s="46" t="s">
        <v>2100</v>
      </c>
      <c r="E21" s="47" t="s">
        <v>2101</v>
      </c>
      <c r="F21" s="47" t="s">
        <v>2110</v>
      </c>
      <c r="G21" s="49">
        <v>1.4</v>
      </c>
    </row>
    <row r="22" spans="1:7">
      <c r="A22" s="45" t="s">
        <v>2119</v>
      </c>
      <c r="B22" s="100"/>
      <c r="C22" s="45" t="s">
        <v>2120</v>
      </c>
      <c r="D22" s="46" t="s">
        <v>2100</v>
      </c>
      <c r="E22" s="47" t="s">
        <v>2107</v>
      </c>
      <c r="F22" s="47" t="s">
        <v>2110</v>
      </c>
      <c r="G22" s="49">
        <v>5.3</v>
      </c>
    </row>
    <row r="23" spans="1:7">
      <c r="A23" s="45" t="s">
        <v>2119</v>
      </c>
      <c r="B23" s="100"/>
      <c r="C23" s="45" t="s">
        <v>2120</v>
      </c>
      <c r="D23" s="46" t="s">
        <v>2100</v>
      </c>
      <c r="E23" s="47" t="s">
        <v>2121</v>
      </c>
      <c r="F23" s="47" t="s">
        <v>2110</v>
      </c>
      <c r="G23" s="49">
        <v>0.65</v>
      </c>
    </row>
    <row r="24" spans="1:7">
      <c r="A24" s="45" t="s">
        <v>2119</v>
      </c>
      <c r="B24" s="100"/>
      <c r="C24" s="45" t="s">
        <v>2120</v>
      </c>
      <c r="D24" s="46" t="s">
        <v>2100</v>
      </c>
      <c r="E24" s="47" t="s">
        <v>2122</v>
      </c>
      <c r="F24" s="47" t="s">
        <v>2110</v>
      </c>
      <c r="G24" s="49">
        <v>2.2400000000000002</v>
      </c>
    </row>
    <row r="25" spans="1:7">
      <c r="A25" s="45" t="s">
        <v>2119</v>
      </c>
      <c r="B25" s="100"/>
      <c r="C25" s="45" t="s">
        <v>2120</v>
      </c>
      <c r="D25" s="46" t="s">
        <v>2100</v>
      </c>
      <c r="E25" s="47" t="s">
        <v>2123</v>
      </c>
      <c r="F25" s="47" t="s">
        <v>2110</v>
      </c>
      <c r="G25" s="49">
        <v>13.4</v>
      </c>
    </row>
    <row r="26" spans="1:7">
      <c r="A26" s="45" t="s">
        <v>2124</v>
      </c>
      <c r="B26" s="100"/>
      <c r="C26" s="45" t="s">
        <v>2125</v>
      </c>
      <c r="D26" s="46" t="s">
        <v>2100</v>
      </c>
      <c r="E26" s="47" t="s">
        <v>2126</v>
      </c>
      <c r="F26" s="47" t="s">
        <v>2110</v>
      </c>
      <c r="G26" s="48">
        <v>1.65</v>
      </c>
    </row>
    <row r="27" spans="1:7">
      <c r="A27" s="45" t="s">
        <v>2124</v>
      </c>
      <c r="B27" s="100"/>
      <c r="C27" s="45" t="s">
        <v>2125</v>
      </c>
      <c r="D27" s="46" t="s">
        <v>2100</v>
      </c>
      <c r="E27" s="47" t="s">
        <v>2127</v>
      </c>
      <c r="F27" s="47" t="s">
        <v>2110</v>
      </c>
      <c r="G27" s="48">
        <v>0.34</v>
      </c>
    </row>
    <row r="28" spans="1:7">
      <c r="A28" s="45" t="s">
        <v>2128</v>
      </c>
      <c r="B28" s="100"/>
      <c r="C28" s="45" t="s">
        <v>2129</v>
      </c>
      <c r="D28" s="50" t="s">
        <v>2100</v>
      </c>
      <c r="E28" s="47" t="s">
        <v>2130</v>
      </c>
      <c r="F28" s="47" t="s">
        <v>2110</v>
      </c>
      <c r="G28" s="48">
        <v>10.119999999999999</v>
      </c>
    </row>
    <row r="29" spans="1:7">
      <c r="A29" s="45" t="s">
        <v>2128</v>
      </c>
      <c r="B29" s="100"/>
      <c r="C29" s="45" t="s">
        <v>2129</v>
      </c>
      <c r="D29" s="50" t="s">
        <v>2115</v>
      </c>
      <c r="E29" s="47">
        <v>70</v>
      </c>
      <c r="F29" s="46" t="s">
        <v>2116</v>
      </c>
      <c r="G29" s="48">
        <v>4.33</v>
      </c>
    </row>
    <row r="30" spans="1:7">
      <c r="A30" s="45" t="s">
        <v>2128</v>
      </c>
      <c r="B30" s="100"/>
      <c r="C30" s="45" t="s">
        <v>2129</v>
      </c>
      <c r="D30" s="50" t="s">
        <v>2115</v>
      </c>
      <c r="E30" s="47">
        <v>60</v>
      </c>
      <c r="F30" s="46" t="s">
        <v>2116</v>
      </c>
      <c r="G30" s="49">
        <v>0.3</v>
      </c>
    </row>
    <row r="31" spans="1:7">
      <c r="A31" s="45" t="s">
        <v>2131</v>
      </c>
      <c r="B31" s="100"/>
      <c r="C31" s="45" t="s">
        <v>2132</v>
      </c>
      <c r="D31" s="50" t="s">
        <v>2100</v>
      </c>
      <c r="E31" s="47" t="s">
        <v>2130</v>
      </c>
      <c r="F31" s="47" t="s">
        <v>2110</v>
      </c>
      <c r="G31" s="48">
        <v>2.74</v>
      </c>
    </row>
    <row r="32" spans="1:7" ht="26.25">
      <c r="A32" s="45" t="s">
        <v>2133</v>
      </c>
      <c r="B32" s="100"/>
      <c r="C32" s="45" t="s">
        <v>2134</v>
      </c>
      <c r="D32" s="50" t="s">
        <v>2135</v>
      </c>
      <c r="E32" s="47">
        <v>60</v>
      </c>
      <c r="F32" s="46" t="s">
        <v>2116</v>
      </c>
      <c r="G32" s="48">
        <v>1.59</v>
      </c>
    </row>
    <row r="33" spans="1:7" ht="26.25">
      <c r="A33" s="45" t="s">
        <v>2136</v>
      </c>
      <c r="B33" s="100"/>
      <c r="C33" s="45" t="s">
        <v>2137</v>
      </c>
      <c r="D33" s="50" t="s">
        <v>2138</v>
      </c>
      <c r="E33" s="47">
        <v>40</v>
      </c>
      <c r="F33" s="46" t="s">
        <v>2116</v>
      </c>
      <c r="G33" s="51">
        <v>0.26</v>
      </c>
    </row>
    <row r="34" spans="1:7" ht="26.25">
      <c r="A34" s="45" t="s">
        <v>2139</v>
      </c>
      <c r="B34" s="100"/>
      <c r="C34" s="45" t="s">
        <v>2137</v>
      </c>
      <c r="D34" s="50" t="s">
        <v>2138</v>
      </c>
      <c r="E34" s="47">
        <v>40</v>
      </c>
      <c r="F34" s="46" t="s">
        <v>2116</v>
      </c>
      <c r="G34" s="51">
        <v>2.0699999999999998</v>
      </c>
    </row>
    <row r="35" spans="1:7" ht="26.25">
      <c r="A35" s="45" t="s">
        <v>2140</v>
      </c>
      <c r="B35" s="100"/>
      <c r="C35" s="45" t="s">
        <v>2141</v>
      </c>
      <c r="D35" s="50" t="s">
        <v>2100</v>
      </c>
      <c r="E35" s="47" t="s">
        <v>2142</v>
      </c>
      <c r="F35" s="47" t="s">
        <v>2110</v>
      </c>
      <c r="G35" s="51">
        <v>0.49</v>
      </c>
    </row>
    <row r="36" spans="1:7">
      <c r="A36" s="45" t="s">
        <v>2143</v>
      </c>
      <c r="B36" s="100"/>
      <c r="C36" s="45" t="s">
        <v>2144</v>
      </c>
      <c r="D36" s="50" t="s">
        <v>2135</v>
      </c>
      <c r="E36" s="47">
        <v>50</v>
      </c>
      <c r="F36" s="46" t="s">
        <v>2116</v>
      </c>
      <c r="G36" s="51">
        <v>0.54</v>
      </c>
    </row>
    <row r="37" spans="1:7">
      <c r="A37" s="45" t="s">
        <v>2143</v>
      </c>
      <c r="B37" s="100"/>
      <c r="C37" s="45" t="s">
        <v>2144</v>
      </c>
      <c r="D37" s="50" t="s">
        <v>2115</v>
      </c>
      <c r="E37" s="47">
        <v>150</v>
      </c>
      <c r="F37" s="46" t="s">
        <v>2116</v>
      </c>
      <c r="G37" s="52">
        <v>10.3</v>
      </c>
    </row>
    <row r="38" spans="1:7">
      <c r="A38" s="45" t="s">
        <v>2145</v>
      </c>
      <c r="B38" s="100"/>
      <c r="C38" s="45" t="s">
        <v>2146</v>
      </c>
      <c r="D38" s="50" t="s">
        <v>2135</v>
      </c>
      <c r="E38" s="47">
        <v>50</v>
      </c>
      <c r="F38" s="46" t="s">
        <v>2116</v>
      </c>
      <c r="G38" s="51">
        <v>3.04</v>
      </c>
    </row>
    <row r="39" spans="1:7" ht="26.25">
      <c r="A39" s="45" t="s">
        <v>2147</v>
      </c>
      <c r="B39" s="100"/>
      <c r="C39" s="45" t="s">
        <v>2148</v>
      </c>
      <c r="D39" s="46" t="s">
        <v>2135</v>
      </c>
      <c r="E39" s="47">
        <v>40</v>
      </c>
      <c r="F39" s="46" t="s">
        <v>2116</v>
      </c>
      <c r="G39" s="51">
        <v>1.02</v>
      </c>
    </row>
    <row r="40" spans="1:7" ht="26.25">
      <c r="A40" s="45" t="s">
        <v>2147</v>
      </c>
      <c r="B40" s="100"/>
      <c r="C40" s="45" t="s">
        <v>2148</v>
      </c>
      <c r="D40" s="46" t="s">
        <v>2100</v>
      </c>
      <c r="E40" s="47" t="s">
        <v>2126</v>
      </c>
      <c r="F40" s="47" t="s">
        <v>2110</v>
      </c>
      <c r="G40" s="52">
        <v>0.7</v>
      </c>
    </row>
    <row r="41" spans="1:7" ht="26.25">
      <c r="A41" s="45" t="s">
        <v>2149</v>
      </c>
      <c r="B41" s="100" t="s">
        <v>2150</v>
      </c>
      <c r="C41" s="45" t="s">
        <v>2151</v>
      </c>
      <c r="D41" s="45"/>
      <c r="E41" s="47"/>
      <c r="F41" s="47"/>
      <c r="G41" s="51"/>
    </row>
    <row r="42" spans="1:7" ht="26.25">
      <c r="A42" s="45" t="s">
        <v>2152</v>
      </c>
      <c r="B42" s="108"/>
      <c r="C42" s="45" t="s">
        <v>2153</v>
      </c>
      <c r="D42" s="45"/>
      <c r="E42" s="47"/>
      <c r="F42" s="47"/>
      <c r="G42" s="51"/>
    </row>
    <row r="43" spans="1:7" ht="26.25">
      <c r="A43" s="45" t="s">
        <v>2154</v>
      </c>
      <c r="B43" s="108"/>
      <c r="C43" s="45" t="s">
        <v>2155</v>
      </c>
      <c r="D43" s="45"/>
      <c r="E43" s="50"/>
      <c r="F43" s="50"/>
      <c r="G43" s="51"/>
    </row>
    <row r="44" spans="1:7">
      <c r="A44" s="114" t="s">
        <v>2156</v>
      </c>
      <c r="B44" s="114"/>
      <c r="C44" s="114"/>
      <c r="D44" s="114"/>
      <c r="E44" s="114"/>
      <c r="F44" s="114"/>
      <c r="G44" s="53">
        <f>SUM(G12:G43)</f>
        <v>76.78</v>
      </c>
    </row>
    <row r="45" spans="1:7">
      <c r="A45" s="54"/>
      <c r="B45" s="54"/>
      <c r="C45" s="54"/>
      <c r="D45" s="54"/>
      <c r="E45" s="54"/>
      <c r="F45" s="54"/>
      <c r="G45" s="55"/>
    </row>
    <row r="46" spans="1:7">
      <c r="A46" s="54"/>
      <c r="B46" s="54"/>
      <c r="C46" s="54"/>
      <c r="D46" s="54"/>
      <c r="E46" s="54"/>
      <c r="F46" s="54"/>
      <c r="G46" s="55"/>
    </row>
    <row r="47" spans="1:7">
      <c r="A47" s="56" t="s">
        <v>2157</v>
      </c>
      <c r="B47" s="54"/>
      <c r="C47" s="54"/>
      <c r="D47" s="54"/>
      <c r="E47" s="54"/>
      <c r="F47" s="54"/>
      <c r="G47" s="55"/>
    </row>
    <row r="49" spans="1:7">
      <c r="A49" s="103" t="s">
        <v>2159</v>
      </c>
      <c r="B49" s="103"/>
      <c r="C49" s="103"/>
      <c r="D49" s="103"/>
      <c r="E49" s="103"/>
      <c r="F49" s="103"/>
      <c r="G49" s="103"/>
    </row>
    <row r="50" spans="1:7">
      <c r="A50" s="103" t="s">
        <v>2160</v>
      </c>
      <c r="B50" s="103"/>
      <c r="C50" s="103"/>
      <c r="D50" s="103"/>
      <c r="E50" s="103"/>
      <c r="F50" s="103"/>
      <c r="G50" s="103"/>
    </row>
    <row r="51" spans="1:7" ht="25.5">
      <c r="A51" s="58" t="s">
        <v>2077</v>
      </c>
      <c r="B51" s="57" t="s">
        <v>2078</v>
      </c>
      <c r="C51" s="57" t="s">
        <v>1</v>
      </c>
      <c r="D51" s="57" t="s">
        <v>2079</v>
      </c>
      <c r="E51" s="58" t="s">
        <v>2161</v>
      </c>
      <c r="F51" s="58" t="s">
        <v>2081</v>
      </c>
      <c r="G51" s="58" t="s">
        <v>2162</v>
      </c>
    </row>
    <row r="52" spans="1:7" ht="26.25">
      <c r="A52" s="62" t="s">
        <v>2163</v>
      </c>
      <c r="B52" s="65" t="s">
        <v>2084</v>
      </c>
      <c r="C52" s="62" t="s">
        <v>2164</v>
      </c>
      <c r="D52" s="62"/>
      <c r="E52" s="62"/>
      <c r="F52" s="59"/>
      <c r="G52" s="64"/>
    </row>
    <row r="53" spans="1:7" ht="39">
      <c r="A53" s="62" t="s">
        <v>2165</v>
      </c>
      <c r="B53" s="105" t="s">
        <v>2087</v>
      </c>
      <c r="C53" s="62" t="s">
        <v>2166</v>
      </c>
      <c r="D53" s="62"/>
      <c r="E53" s="62"/>
      <c r="F53" s="59"/>
      <c r="G53" s="64"/>
    </row>
    <row r="54" spans="1:7" ht="39">
      <c r="A54" s="62" t="s">
        <v>2167</v>
      </c>
      <c r="B54" s="105"/>
      <c r="C54" s="62" t="s">
        <v>2166</v>
      </c>
      <c r="D54" s="62"/>
      <c r="E54" s="62"/>
      <c r="F54" s="59"/>
      <c r="G54" s="64"/>
    </row>
    <row r="55" spans="1:7" ht="39">
      <c r="A55" s="62" t="s">
        <v>2168</v>
      </c>
      <c r="B55" s="105"/>
      <c r="C55" s="62" t="s">
        <v>2166</v>
      </c>
      <c r="D55" s="62"/>
      <c r="E55" s="62"/>
      <c r="F55" s="59"/>
      <c r="G55" s="64"/>
    </row>
    <row r="56" spans="1:7" ht="39">
      <c r="A56" s="62" t="s">
        <v>2169</v>
      </c>
      <c r="B56" s="105"/>
      <c r="C56" s="62" t="s">
        <v>2166</v>
      </c>
      <c r="D56" s="62"/>
      <c r="E56" s="62"/>
      <c r="F56" s="59"/>
      <c r="G56" s="64"/>
    </row>
    <row r="57" spans="1:7" ht="26.25">
      <c r="A57" s="62" t="s">
        <v>2170</v>
      </c>
      <c r="B57" s="105"/>
      <c r="C57" s="62" t="s">
        <v>2171</v>
      </c>
      <c r="D57" s="62"/>
      <c r="E57" s="62"/>
      <c r="F57" s="59"/>
      <c r="G57" s="64"/>
    </row>
    <row r="58" spans="1:7" ht="26.25">
      <c r="A58" s="62" t="s">
        <v>2172</v>
      </c>
      <c r="B58" s="105"/>
      <c r="C58" s="62" t="s">
        <v>2171</v>
      </c>
      <c r="D58" s="62"/>
      <c r="E58" s="62"/>
      <c r="F58" s="59"/>
      <c r="G58" s="64"/>
    </row>
    <row r="59" spans="1:7" ht="26.25">
      <c r="A59" s="62" t="s">
        <v>2173</v>
      </c>
      <c r="B59" s="104" t="s">
        <v>2098</v>
      </c>
      <c r="C59" s="62" t="s">
        <v>2174</v>
      </c>
      <c r="D59" s="62"/>
      <c r="E59" s="62"/>
      <c r="F59" s="59"/>
      <c r="G59" s="64">
        <v>4.28</v>
      </c>
    </row>
    <row r="60" spans="1:7">
      <c r="A60" s="62" t="s">
        <v>2175</v>
      </c>
      <c r="B60" s="104"/>
      <c r="C60" s="62" t="s">
        <v>2098</v>
      </c>
      <c r="D60" s="62"/>
      <c r="E60" s="62"/>
      <c r="F60" s="59"/>
      <c r="G60" s="64">
        <v>0.81</v>
      </c>
    </row>
    <row r="61" spans="1:7">
      <c r="A61" s="62" t="s">
        <v>2176</v>
      </c>
      <c r="B61" s="104"/>
      <c r="C61" s="62" t="s">
        <v>2177</v>
      </c>
      <c r="D61" s="62"/>
      <c r="E61" s="62"/>
      <c r="F61" s="59"/>
      <c r="G61" s="64">
        <v>1.25</v>
      </c>
    </row>
    <row r="62" spans="1:7">
      <c r="A62" s="62" t="s">
        <v>2178</v>
      </c>
      <c r="B62" s="104"/>
      <c r="C62" s="62" t="s">
        <v>2120</v>
      </c>
      <c r="D62" s="62"/>
      <c r="E62" s="62"/>
      <c r="F62" s="59"/>
      <c r="G62" s="64">
        <v>0.33</v>
      </c>
    </row>
    <row r="63" spans="1:7">
      <c r="A63" s="62" t="s">
        <v>2179</v>
      </c>
      <c r="B63" s="104"/>
      <c r="C63" s="62"/>
      <c r="D63" s="62"/>
      <c r="E63" s="62"/>
      <c r="F63" s="59"/>
      <c r="G63" s="64">
        <v>1.38</v>
      </c>
    </row>
    <row r="64" spans="1:7" ht="26.25">
      <c r="A64" s="62" t="s">
        <v>2180</v>
      </c>
      <c r="B64" s="104"/>
      <c r="C64" s="62" t="s">
        <v>2181</v>
      </c>
      <c r="D64" s="62"/>
      <c r="E64" s="62"/>
      <c r="F64" s="59"/>
      <c r="G64" s="64">
        <v>1.25</v>
      </c>
    </row>
    <row r="65" spans="1:7">
      <c r="A65" s="62" t="s">
        <v>2182</v>
      </c>
      <c r="B65" s="104"/>
      <c r="C65" s="62" t="s">
        <v>2098</v>
      </c>
      <c r="D65" s="62"/>
      <c r="E65" s="62"/>
      <c r="F65" s="59"/>
      <c r="G65" s="64">
        <v>2.4500000000000002</v>
      </c>
    </row>
    <row r="66" spans="1:7">
      <c r="A66" s="62" t="s">
        <v>2183</v>
      </c>
      <c r="B66" s="104"/>
      <c r="C66" s="62" t="s">
        <v>2098</v>
      </c>
      <c r="D66" s="62"/>
      <c r="E66" s="62"/>
      <c r="F66" s="59"/>
      <c r="G66" s="64">
        <v>0.53</v>
      </c>
    </row>
    <row r="67" spans="1:7" ht="26.25">
      <c r="A67" s="62" t="s">
        <v>2184</v>
      </c>
      <c r="B67" s="104"/>
      <c r="C67" s="62" t="s">
        <v>2185</v>
      </c>
      <c r="D67" s="62"/>
      <c r="E67" s="62"/>
      <c r="F67" s="59"/>
      <c r="G67" s="64">
        <v>0.64</v>
      </c>
    </row>
    <row r="68" spans="1:7" ht="26.25">
      <c r="A68" s="62" t="s">
        <v>2186</v>
      </c>
      <c r="B68" s="104"/>
      <c r="C68" s="62" t="s">
        <v>2185</v>
      </c>
      <c r="D68" s="62"/>
      <c r="E68" s="62"/>
      <c r="F68" s="59"/>
      <c r="G68" s="64">
        <v>0.48</v>
      </c>
    </row>
    <row r="69" spans="1:7" ht="26.25">
      <c r="A69" s="62"/>
      <c r="B69" s="104"/>
      <c r="C69" s="62" t="s">
        <v>2187</v>
      </c>
      <c r="D69" s="62"/>
      <c r="E69" s="62"/>
      <c r="F69" s="59"/>
      <c r="G69" s="64">
        <v>0.11</v>
      </c>
    </row>
    <row r="70" spans="1:7" ht="26.25">
      <c r="A70" s="62"/>
      <c r="B70" s="104"/>
      <c r="C70" s="62" t="s">
        <v>2188</v>
      </c>
      <c r="D70" s="62"/>
      <c r="E70" s="62"/>
      <c r="F70" s="59"/>
      <c r="G70" s="64">
        <v>0.14000000000000001</v>
      </c>
    </row>
    <row r="71" spans="1:7" ht="26.25">
      <c r="A71" s="62"/>
      <c r="B71" s="104"/>
      <c r="C71" s="62" t="s">
        <v>2188</v>
      </c>
      <c r="D71" s="62"/>
      <c r="E71" s="62"/>
      <c r="F71" s="59"/>
      <c r="G71" s="64">
        <v>0.05</v>
      </c>
    </row>
    <row r="72" spans="1:7">
      <c r="A72" s="62"/>
      <c r="B72" s="104" t="s">
        <v>2189</v>
      </c>
      <c r="C72" s="62" t="s">
        <v>2190</v>
      </c>
      <c r="D72" s="62"/>
      <c r="E72" s="62"/>
      <c r="F72" s="59"/>
      <c r="G72" s="64">
        <v>0.47</v>
      </c>
    </row>
    <row r="73" spans="1:7" ht="26.25">
      <c r="A73" s="62"/>
      <c r="B73" s="104"/>
      <c r="C73" s="62" t="s">
        <v>2191</v>
      </c>
      <c r="D73" s="62"/>
      <c r="E73" s="62"/>
      <c r="F73" s="59"/>
      <c r="G73" s="64">
        <v>0.28000000000000003</v>
      </c>
    </row>
    <row r="74" spans="1:7" ht="26.25">
      <c r="A74" s="62"/>
      <c r="B74" s="104"/>
      <c r="C74" s="62" t="s">
        <v>2188</v>
      </c>
      <c r="D74" s="62"/>
      <c r="E74" s="62"/>
      <c r="F74" s="59"/>
      <c r="G74" s="64">
        <v>7.0000000000000007E-2</v>
      </c>
    </row>
    <row r="75" spans="1:7">
      <c r="A75" s="62"/>
      <c r="B75" s="104" t="s">
        <v>2192</v>
      </c>
      <c r="C75" s="62" t="s">
        <v>2193</v>
      </c>
      <c r="D75" s="62"/>
      <c r="E75" s="62"/>
      <c r="F75" s="59"/>
      <c r="G75" s="64">
        <v>1.48</v>
      </c>
    </row>
    <row r="76" spans="1:7">
      <c r="A76" s="62"/>
      <c r="B76" s="104"/>
      <c r="C76" s="62" t="s">
        <v>2194</v>
      </c>
      <c r="D76" s="62"/>
      <c r="E76" s="62"/>
      <c r="F76" s="59"/>
      <c r="G76" s="64">
        <v>1.34</v>
      </c>
    </row>
    <row r="77" spans="1:7">
      <c r="A77" s="62"/>
      <c r="B77" s="104"/>
      <c r="C77" s="62" t="s">
        <v>2195</v>
      </c>
      <c r="D77" s="62"/>
      <c r="E77" s="62"/>
      <c r="F77" s="59"/>
      <c r="G77" s="64">
        <v>1.46</v>
      </c>
    </row>
    <row r="78" spans="1:7">
      <c r="A78" s="101" t="s">
        <v>2156</v>
      </c>
      <c r="B78" s="102"/>
      <c r="C78" s="102"/>
      <c r="D78" s="102"/>
      <c r="E78" s="102"/>
      <c r="F78" s="102"/>
      <c r="G78" s="66">
        <f>SUM(G59:G77)</f>
        <v>18.8</v>
      </c>
    </row>
    <row r="79" spans="1:7">
      <c r="A79" s="60"/>
      <c r="B79" s="60"/>
      <c r="C79" s="60"/>
      <c r="D79" s="60"/>
      <c r="E79" s="60"/>
      <c r="F79" s="63"/>
      <c r="G79" s="61"/>
    </row>
    <row r="81" spans="1:7">
      <c r="A81" s="67" t="s">
        <v>2196</v>
      </c>
    </row>
    <row r="83" spans="1:7">
      <c r="A83" s="96" t="s">
        <v>2197</v>
      </c>
      <c r="B83" s="96"/>
      <c r="C83" s="96"/>
      <c r="D83" s="96"/>
      <c r="E83" s="96"/>
      <c r="F83" s="96"/>
      <c r="G83" s="96"/>
    </row>
    <row r="84" spans="1:7">
      <c r="A84" s="96" t="s">
        <v>2160</v>
      </c>
      <c r="B84" s="96"/>
      <c r="C84" s="96"/>
      <c r="D84" s="96"/>
      <c r="E84" s="96"/>
      <c r="F84" s="96"/>
      <c r="G84" s="96"/>
    </row>
    <row r="85" spans="1:7" ht="25.5">
      <c r="A85" s="43" t="s">
        <v>2077</v>
      </c>
      <c r="B85" s="44" t="s">
        <v>2078</v>
      </c>
      <c r="C85" s="44" t="s">
        <v>1</v>
      </c>
      <c r="D85" s="44" t="s">
        <v>2079</v>
      </c>
      <c r="E85" s="43" t="s">
        <v>2080</v>
      </c>
      <c r="F85" s="43" t="s">
        <v>2081</v>
      </c>
      <c r="G85" s="43" t="s">
        <v>2082</v>
      </c>
    </row>
    <row r="86" spans="1:7" ht="39">
      <c r="A86" s="45" t="s">
        <v>2198</v>
      </c>
      <c r="B86" s="45" t="s">
        <v>2084</v>
      </c>
      <c r="C86" s="45" t="s">
        <v>2199</v>
      </c>
      <c r="D86" s="46"/>
      <c r="E86" s="47"/>
      <c r="F86" s="47"/>
      <c r="G86" s="47"/>
    </row>
    <row r="87" spans="1:7">
      <c r="A87" s="45" t="s">
        <v>2200</v>
      </c>
      <c r="B87" s="97" t="s">
        <v>2098</v>
      </c>
      <c r="C87" s="45" t="s">
        <v>2201</v>
      </c>
      <c r="D87" s="46" t="s">
        <v>2100</v>
      </c>
      <c r="E87" s="47" t="s">
        <v>2202</v>
      </c>
      <c r="F87" s="47"/>
      <c r="G87" s="48">
        <v>2.11</v>
      </c>
    </row>
    <row r="88" spans="1:7">
      <c r="A88" s="45" t="s">
        <v>2200</v>
      </c>
      <c r="B88" s="98"/>
      <c r="C88" s="45" t="s">
        <v>2201</v>
      </c>
      <c r="D88" s="46" t="s">
        <v>2100</v>
      </c>
      <c r="E88" s="47">
        <v>150</v>
      </c>
      <c r="F88" s="47"/>
      <c r="G88" s="48">
        <v>0.97</v>
      </c>
    </row>
    <row r="89" spans="1:7">
      <c r="A89" s="45" t="s">
        <v>2200</v>
      </c>
      <c r="B89" s="98"/>
      <c r="C89" s="45" t="s">
        <v>2201</v>
      </c>
      <c r="D89" s="46" t="s">
        <v>2100</v>
      </c>
      <c r="E89" s="47">
        <v>180</v>
      </c>
      <c r="F89" s="47"/>
      <c r="G89" s="48">
        <v>0.19</v>
      </c>
    </row>
    <row r="90" spans="1:7">
      <c r="A90" s="45" t="s">
        <v>2200</v>
      </c>
      <c r="B90" s="98"/>
      <c r="C90" s="45" t="s">
        <v>2201</v>
      </c>
      <c r="D90" s="46" t="s">
        <v>2100</v>
      </c>
      <c r="E90" s="47" t="s">
        <v>2203</v>
      </c>
      <c r="F90" s="47"/>
      <c r="G90" s="48">
        <v>2.58</v>
      </c>
    </row>
    <row r="91" spans="1:7">
      <c r="A91" s="45" t="s">
        <v>2204</v>
      </c>
      <c r="B91" s="98"/>
      <c r="C91" s="45" t="s">
        <v>2205</v>
      </c>
      <c r="D91" s="46" t="s">
        <v>2100</v>
      </c>
      <c r="E91" s="47">
        <v>120</v>
      </c>
      <c r="F91" s="47"/>
      <c r="G91" s="48">
        <v>0.56999999999999995</v>
      </c>
    </row>
    <row r="92" spans="1:7">
      <c r="A92" s="45" t="s">
        <v>2204</v>
      </c>
      <c r="B92" s="98"/>
      <c r="C92" s="45" t="s">
        <v>2206</v>
      </c>
      <c r="D92" s="46" t="s">
        <v>2100</v>
      </c>
      <c r="E92" s="47" t="s">
        <v>2207</v>
      </c>
      <c r="F92" s="47"/>
      <c r="G92" s="48">
        <v>1.46</v>
      </c>
    </row>
    <row r="93" spans="1:7">
      <c r="A93" s="45" t="s">
        <v>2204</v>
      </c>
      <c r="B93" s="98"/>
      <c r="C93" s="45" t="s">
        <v>2206</v>
      </c>
      <c r="D93" s="46" t="s">
        <v>2138</v>
      </c>
      <c r="E93" s="47">
        <v>50</v>
      </c>
      <c r="F93" s="47"/>
      <c r="G93" s="48">
        <v>1.24</v>
      </c>
    </row>
    <row r="94" spans="1:7">
      <c r="A94" s="45" t="s">
        <v>2208</v>
      </c>
      <c r="B94" s="98"/>
      <c r="C94" s="45" t="s">
        <v>2209</v>
      </c>
      <c r="D94" s="46" t="s">
        <v>2138</v>
      </c>
      <c r="E94" s="47">
        <v>40</v>
      </c>
      <c r="F94" s="47"/>
      <c r="G94" s="48">
        <v>5.69</v>
      </c>
    </row>
    <row r="95" spans="1:7">
      <c r="A95" s="45" t="s">
        <v>2210</v>
      </c>
      <c r="B95" s="98"/>
      <c r="C95" s="45" t="s">
        <v>2205</v>
      </c>
      <c r="D95" s="46" t="s">
        <v>2100</v>
      </c>
      <c r="E95" s="47" t="s">
        <v>2211</v>
      </c>
      <c r="F95" s="47"/>
      <c r="G95" s="48">
        <v>3.61</v>
      </c>
    </row>
    <row r="96" spans="1:7">
      <c r="A96" s="45" t="s">
        <v>2210</v>
      </c>
      <c r="B96" s="98"/>
      <c r="C96" s="45" t="s">
        <v>2205</v>
      </c>
      <c r="D96" s="46" t="s">
        <v>2138</v>
      </c>
      <c r="E96" s="47">
        <v>30</v>
      </c>
      <c r="F96" s="47"/>
      <c r="G96" s="48">
        <v>2.12</v>
      </c>
    </row>
    <row r="97" spans="1:7">
      <c r="A97" s="45" t="s">
        <v>2212</v>
      </c>
      <c r="B97" s="98"/>
      <c r="C97" s="45" t="s">
        <v>2213</v>
      </c>
      <c r="D97" s="46" t="s">
        <v>2138</v>
      </c>
      <c r="E97" s="47">
        <v>30</v>
      </c>
      <c r="F97" s="47"/>
      <c r="G97" s="48">
        <v>1.39</v>
      </c>
    </row>
    <row r="98" spans="1:7">
      <c r="A98" s="45" t="s">
        <v>2214</v>
      </c>
      <c r="B98" s="98"/>
      <c r="C98" s="45" t="s">
        <v>2213</v>
      </c>
      <c r="D98" s="46" t="s">
        <v>2138</v>
      </c>
      <c r="E98" s="47">
        <v>40</v>
      </c>
      <c r="F98" s="47"/>
      <c r="G98" s="48">
        <v>2.4300000000000002</v>
      </c>
    </row>
    <row r="99" spans="1:7">
      <c r="A99" s="45" t="s">
        <v>2215</v>
      </c>
      <c r="B99" s="98"/>
      <c r="C99" s="45"/>
      <c r="D99" s="46"/>
      <c r="E99" s="47"/>
      <c r="F99" s="47"/>
      <c r="G99" s="48">
        <v>0.45</v>
      </c>
    </row>
    <row r="100" spans="1:7">
      <c r="A100" s="45" t="s">
        <v>2216</v>
      </c>
      <c r="B100" s="113"/>
      <c r="C100" s="45"/>
      <c r="D100" s="46"/>
      <c r="E100" s="47"/>
      <c r="F100" s="47"/>
      <c r="G100" s="48">
        <v>0.27</v>
      </c>
    </row>
    <row r="101" spans="1:7">
      <c r="A101" s="106" t="s">
        <v>2156</v>
      </c>
      <c r="B101" s="107"/>
      <c r="C101" s="107"/>
      <c r="D101" s="107"/>
      <c r="E101" s="107"/>
      <c r="F101" s="107"/>
      <c r="G101" s="68">
        <f>SUM(G87:G100)</f>
        <v>25.08</v>
      </c>
    </row>
    <row r="103" spans="1:7">
      <c r="A103" s="96" t="s">
        <v>2217</v>
      </c>
      <c r="B103" s="96"/>
      <c r="C103" s="96"/>
      <c r="D103" s="96"/>
      <c r="E103" s="96"/>
      <c r="F103" s="96"/>
      <c r="G103" s="96"/>
    </row>
    <row r="104" spans="1:7">
      <c r="A104" s="96" t="s">
        <v>2160</v>
      </c>
      <c r="B104" s="96"/>
      <c r="C104" s="96"/>
      <c r="D104" s="96"/>
      <c r="E104" s="96"/>
      <c r="F104" s="96"/>
      <c r="G104" s="96"/>
    </row>
    <row r="105" spans="1:7" ht="25.5">
      <c r="A105" s="43" t="s">
        <v>2077</v>
      </c>
      <c r="B105" s="44" t="s">
        <v>2078</v>
      </c>
      <c r="C105" s="44" t="s">
        <v>1</v>
      </c>
      <c r="D105" s="44" t="s">
        <v>2079</v>
      </c>
      <c r="E105" s="43" t="s">
        <v>2218</v>
      </c>
      <c r="F105" s="43" t="s">
        <v>2081</v>
      </c>
      <c r="G105" s="43" t="s">
        <v>2082</v>
      </c>
    </row>
    <row r="106" spans="1:7">
      <c r="A106" s="45" t="s">
        <v>2219</v>
      </c>
      <c r="B106" s="45" t="s">
        <v>2084</v>
      </c>
      <c r="C106" s="45" t="s">
        <v>2220</v>
      </c>
      <c r="D106" s="69"/>
      <c r="E106" s="69"/>
      <c r="F106" s="69"/>
      <c r="G106" s="47"/>
    </row>
    <row r="107" spans="1:7">
      <c r="A107" s="45"/>
      <c r="B107" s="100" t="s">
        <v>2098</v>
      </c>
      <c r="C107" s="45" t="s">
        <v>2221</v>
      </c>
      <c r="D107" s="46" t="s">
        <v>2222</v>
      </c>
      <c r="E107" s="47">
        <v>100</v>
      </c>
      <c r="F107" s="47"/>
      <c r="G107" s="49">
        <v>0.05</v>
      </c>
    </row>
    <row r="108" spans="1:7">
      <c r="A108" s="45"/>
      <c r="B108" s="100"/>
      <c r="C108" s="45" t="s">
        <v>2223</v>
      </c>
      <c r="D108" s="46" t="s">
        <v>2222</v>
      </c>
      <c r="E108" s="47">
        <v>120</v>
      </c>
      <c r="F108" s="47"/>
      <c r="G108" s="49">
        <v>1.23</v>
      </c>
    </row>
    <row r="109" spans="1:7">
      <c r="A109" s="45"/>
      <c r="B109" s="100"/>
      <c r="C109" s="45" t="s">
        <v>2223</v>
      </c>
      <c r="D109" s="46" t="s">
        <v>2100</v>
      </c>
      <c r="E109" s="47">
        <v>120</v>
      </c>
      <c r="F109" s="47"/>
      <c r="G109" s="49">
        <v>0.15</v>
      </c>
    </row>
    <row r="110" spans="1:7">
      <c r="A110" s="45"/>
      <c r="B110" s="100"/>
      <c r="C110" s="45" t="s">
        <v>2224</v>
      </c>
      <c r="D110" s="46" t="s">
        <v>2100</v>
      </c>
      <c r="E110" s="47">
        <v>140</v>
      </c>
      <c r="F110" s="47"/>
      <c r="G110" s="49">
        <v>1.07</v>
      </c>
    </row>
    <row r="111" spans="1:7">
      <c r="A111" s="45"/>
      <c r="B111" s="100"/>
      <c r="C111" s="45" t="s">
        <v>2129</v>
      </c>
      <c r="D111" s="46" t="s">
        <v>2100</v>
      </c>
      <c r="E111" s="47">
        <v>160</v>
      </c>
      <c r="F111" s="47"/>
      <c r="G111" s="49">
        <v>0.41</v>
      </c>
    </row>
    <row r="112" spans="1:7">
      <c r="A112" s="45"/>
      <c r="B112" s="100"/>
      <c r="C112" s="45" t="s">
        <v>2120</v>
      </c>
      <c r="D112" s="46" t="s">
        <v>2222</v>
      </c>
      <c r="E112" s="47">
        <v>50</v>
      </c>
      <c r="F112" s="47"/>
      <c r="G112" s="48">
        <v>3.74</v>
      </c>
    </row>
    <row r="113" spans="1:7">
      <c r="A113" s="45"/>
      <c r="B113" s="100"/>
      <c r="C113" s="45" t="s">
        <v>2177</v>
      </c>
      <c r="D113" s="46" t="s">
        <v>2100</v>
      </c>
      <c r="E113" s="47">
        <v>200</v>
      </c>
      <c r="F113" s="47"/>
      <c r="G113" s="48">
        <v>0.56000000000000005</v>
      </c>
    </row>
    <row r="114" spans="1:7">
      <c r="A114" s="45"/>
      <c r="B114" s="100"/>
      <c r="C114" s="45" t="s">
        <v>2225</v>
      </c>
      <c r="D114" s="46" t="s">
        <v>2100</v>
      </c>
      <c r="E114" s="47">
        <v>160</v>
      </c>
      <c r="F114" s="47"/>
      <c r="G114" s="48">
        <v>0.96</v>
      </c>
    </row>
    <row r="115" spans="1:7">
      <c r="A115" s="45"/>
      <c r="B115" s="100"/>
      <c r="C115" s="45" t="s">
        <v>2226</v>
      </c>
      <c r="D115" s="46" t="s">
        <v>2100</v>
      </c>
      <c r="E115" s="47">
        <v>160</v>
      </c>
      <c r="F115" s="47"/>
      <c r="G115" s="48">
        <v>0.64</v>
      </c>
    </row>
    <row r="116" spans="1:7">
      <c r="A116" s="45"/>
      <c r="B116" s="100"/>
      <c r="C116" s="45" t="s">
        <v>2227</v>
      </c>
      <c r="D116" s="46" t="s">
        <v>2100</v>
      </c>
      <c r="E116" s="47">
        <v>160</v>
      </c>
      <c r="F116" s="47"/>
      <c r="G116" s="48">
        <v>1.51</v>
      </c>
    </row>
    <row r="117" spans="1:7">
      <c r="A117" s="45"/>
      <c r="B117" s="100"/>
      <c r="C117" s="45" t="s">
        <v>2228</v>
      </c>
      <c r="D117" s="46" t="s">
        <v>2100</v>
      </c>
      <c r="E117" s="47">
        <v>200</v>
      </c>
      <c r="F117" s="47"/>
      <c r="G117" s="48">
        <v>0.52</v>
      </c>
    </row>
    <row r="118" spans="1:7">
      <c r="A118" s="45"/>
      <c r="B118" s="100"/>
      <c r="C118" s="45" t="s">
        <v>2229</v>
      </c>
      <c r="D118" s="46" t="s">
        <v>2222</v>
      </c>
      <c r="E118" s="47">
        <v>100</v>
      </c>
      <c r="F118" s="47"/>
      <c r="G118" s="48">
        <v>0.3</v>
      </c>
    </row>
    <row r="119" spans="1:7">
      <c r="A119" s="45"/>
      <c r="B119" s="100"/>
      <c r="C119" s="45" t="s">
        <v>2229</v>
      </c>
      <c r="D119" s="46" t="s">
        <v>2100</v>
      </c>
      <c r="E119" s="47">
        <v>100</v>
      </c>
      <c r="F119" s="47"/>
      <c r="G119" s="48">
        <v>1.02</v>
      </c>
    </row>
    <row r="120" spans="1:7">
      <c r="A120" s="45"/>
      <c r="B120" s="100"/>
      <c r="C120" s="45" t="s">
        <v>2230</v>
      </c>
      <c r="D120" s="46" t="s">
        <v>2222</v>
      </c>
      <c r="E120" s="47">
        <v>70</v>
      </c>
      <c r="F120" s="47"/>
      <c r="G120" s="48">
        <v>1.22</v>
      </c>
    </row>
    <row r="121" spans="1:7">
      <c r="A121" s="45"/>
      <c r="B121" s="100"/>
      <c r="C121" s="45" t="s">
        <v>2231</v>
      </c>
      <c r="D121" s="46" t="s">
        <v>2222</v>
      </c>
      <c r="E121" s="47">
        <v>100</v>
      </c>
      <c r="F121" s="47"/>
      <c r="G121" s="48">
        <v>0.35</v>
      </c>
    </row>
    <row r="122" spans="1:7">
      <c r="A122" s="45"/>
      <c r="B122" s="100"/>
      <c r="C122" s="45" t="s">
        <v>2231</v>
      </c>
      <c r="D122" s="46" t="s">
        <v>2100</v>
      </c>
      <c r="E122" s="47">
        <v>100</v>
      </c>
      <c r="F122" s="47"/>
      <c r="G122" s="48">
        <v>0.39</v>
      </c>
    </row>
    <row r="123" spans="1:7">
      <c r="A123" s="45"/>
      <c r="B123" s="100"/>
      <c r="C123" s="45" t="s">
        <v>2232</v>
      </c>
      <c r="D123" s="46" t="s">
        <v>2222</v>
      </c>
      <c r="E123" s="47">
        <v>120</v>
      </c>
      <c r="F123" s="47"/>
      <c r="G123" s="48">
        <v>0.12</v>
      </c>
    </row>
    <row r="124" spans="1:7">
      <c r="A124" s="45"/>
      <c r="B124" s="100"/>
      <c r="C124" s="45" t="s">
        <v>2232</v>
      </c>
      <c r="D124" s="46" t="s">
        <v>2100</v>
      </c>
      <c r="E124" s="47">
        <v>120</v>
      </c>
      <c r="F124" s="47"/>
      <c r="G124" s="48">
        <v>0.45</v>
      </c>
    </row>
    <row r="125" spans="1:7">
      <c r="A125" s="106" t="s">
        <v>2156</v>
      </c>
      <c r="B125" s="107"/>
      <c r="C125" s="107"/>
      <c r="D125" s="107"/>
      <c r="E125" s="107"/>
      <c r="F125" s="107"/>
      <c r="G125" s="87">
        <f>SUM(G107:G124)</f>
        <v>14.690000000000001</v>
      </c>
    </row>
    <row r="128" spans="1:7">
      <c r="A128" s="110" t="s">
        <v>2233</v>
      </c>
      <c r="B128" s="111"/>
      <c r="C128" s="111"/>
      <c r="D128" s="111"/>
      <c r="E128" s="111"/>
      <c r="F128" s="111"/>
      <c r="G128" s="112"/>
    </row>
    <row r="129" spans="1:7">
      <c r="A129" s="110" t="s">
        <v>2160</v>
      </c>
      <c r="B129" s="111"/>
      <c r="C129" s="111"/>
      <c r="D129" s="111"/>
      <c r="E129" s="111"/>
      <c r="F129" s="111"/>
      <c r="G129" s="112"/>
    </row>
    <row r="130" spans="1:7" ht="25.5">
      <c r="A130" s="43" t="s">
        <v>2077</v>
      </c>
      <c r="B130" s="44" t="s">
        <v>2078</v>
      </c>
      <c r="C130" s="44" t="s">
        <v>1</v>
      </c>
      <c r="D130" s="44" t="s">
        <v>2079</v>
      </c>
      <c r="E130" s="43" t="s">
        <v>2218</v>
      </c>
      <c r="F130" s="43" t="s">
        <v>2081</v>
      </c>
      <c r="G130" s="43" t="s">
        <v>2082</v>
      </c>
    </row>
    <row r="131" spans="1:7" ht="26.25">
      <c r="A131" s="45" t="s">
        <v>2234</v>
      </c>
      <c r="B131" s="45" t="s">
        <v>2084</v>
      </c>
      <c r="C131" s="45" t="s">
        <v>2235</v>
      </c>
      <c r="D131" s="69"/>
      <c r="E131" s="69"/>
      <c r="F131" s="69"/>
      <c r="G131" s="47"/>
    </row>
    <row r="134" spans="1:7">
      <c r="A134" s="96" t="s">
        <v>2236</v>
      </c>
      <c r="B134" s="96"/>
      <c r="C134" s="96"/>
      <c r="D134" s="96"/>
      <c r="E134" s="96"/>
      <c r="F134" s="96"/>
      <c r="G134" s="96"/>
    </row>
    <row r="135" spans="1:7">
      <c r="A135" s="96" t="s">
        <v>2076</v>
      </c>
      <c r="B135" s="96"/>
      <c r="C135" s="96"/>
      <c r="D135" s="96"/>
      <c r="E135" s="96"/>
      <c r="F135" s="96"/>
      <c r="G135" s="96"/>
    </row>
    <row r="136" spans="1:7" ht="25.5">
      <c r="A136" s="43" t="s">
        <v>2077</v>
      </c>
      <c r="B136" s="44" t="s">
        <v>2078</v>
      </c>
      <c r="C136" s="44" t="s">
        <v>1</v>
      </c>
      <c r="D136" s="44" t="s">
        <v>2079</v>
      </c>
      <c r="E136" s="43" t="s">
        <v>2218</v>
      </c>
      <c r="F136" s="43" t="s">
        <v>2081</v>
      </c>
      <c r="G136" s="43" t="s">
        <v>2082</v>
      </c>
    </row>
    <row r="137" spans="1:7">
      <c r="A137" s="45" t="s">
        <v>2237</v>
      </c>
      <c r="B137" s="100" t="s">
        <v>2098</v>
      </c>
      <c r="C137" s="45" t="s">
        <v>2238</v>
      </c>
      <c r="D137" s="50" t="s">
        <v>2100</v>
      </c>
      <c r="E137" s="50" t="s">
        <v>2239</v>
      </c>
      <c r="F137" s="50"/>
      <c r="G137" s="51">
        <v>0.61</v>
      </c>
    </row>
    <row r="138" spans="1:7" ht="26.25">
      <c r="A138" s="45" t="s">
        <v>2240</v>
      </c>
      <c r="B138" s="100"/>
      <c r="C138" s="45" t="s">
        <v>2241</v>
      </c>
      <c r="D138" s="50" t="s">
        <v>2100</v>
      </c>
      <c r="E138" s="50" t="s">
        <v>2130</v>
      </c>
      <c r="F138" s="50"/>
      <c r="G138" s="51">
        <v>2.46</v>
      </c>
    </row>
    <row r="139" spans="1:7">
      <c r="A139" s="45" t="s">
        <v>2242</v>
      </c>
      <c r="B139" s="100"/>
      <c r="C139" s="45" t="s">
        <v>2098</v>
      </c>
      <c r="D139" s="50" t="s">
        <v>2100</v>
      </c>
      <c r="E139" s="50" t="s">
        <v>2130</v>
      </c>
      <c r="F139" s="50"/>
      <c r="G139" s="51">
        <v>1.45</v>
      </c>
    </row>
    <row r="140" spans="1:7">
      <c r="A140" s="106" t="s">
        <v>2156</v>
      </c>
      <c r="B140" s="107"/>
      <c r="C140" s="107"/>
      <c r="D140" s="107"/>
      <c r="E140" s="107"/>
      <c r="F140" s="107"/>
      <c r="G140" s="68">
        <f>SUM(G137:G139)</f>
        <v>4.5199999999999996</v>
      </c>
    </row>
    <row r="143" spans="1:7">
      <c r="A143" s="96" t="s">
        <v>2243</v>
      </c>
      <c r="B143" s="96"/>
      <c r="C143" s="96"/>
      <c r="D143" s="96"/>
      <c r="E143" s="96"/>
      <c r="F143" s="96"/>
      <c r="G143" s="96"/>
    </row>
    <row r="144" spans="1:7">
      <c r="A144" s="96" t="s">
        <v>2160</v>
      </c>
      <c r="B144" s="96"/>
      <c r="C144" s="96"/>
      <c r="D144" s="96"/>
      <c r="E144" s="96"/>
      <c r="F144" s="96"/>
      <c r="G144" s="96"/>
    </row>
    <row r="145" spans="1:7" ht="25.5">
      <c r="A145" s="43" t="s">
        <v>2077</v>
      </c>
      <c r="B145" s="44" t="s">
        <v>2078</v>
      </c>
      <c r="C145" s="44" t="s">
        <v>1</v>
      </c>
      <c r="D145" s="44" t="s">
        <v>2079</v>
      </c>
      <c r="E145" s="43" t="s">
        <v>2218</v>
      </c>
      <c r="F145" s="43" t="s">
        <v>2081</v>
      </c>
      <c r="G145" s="43" t="s">
        <v>2082</v>
      </c>
    </row>
    <row r="146" spans="1:7" ht="26.25">
      <c r="A146" s="45" t="s">
        <v>2244</v>
      </c>
      <c r="B146" s="100" t="s">
        <v>2098</v>
      </c>
      <c r="C146" s="45" t="s">
        <v>2245</v>
      </c>
      <c r="D146" s="50" t="s">
        <v>2100</v>
      </c>
      <c r="E146" s="50"/>
      <c r="F146" s="50"/>
      <c r="G146" s="51">
        <v>12.13</v>
      </c>
    </row>
    <row r="147" spans="1:7" ht="26.25">
      <c r="A147" s="45" t="s">
        <v>2246</v>
      </c>
      <c r="B147" s="100"/>
      <c r="C147" s="45" t="s">
        <v>2245</v>
      </c>
      <c r="D147" s="50" t="s">
        <v>2100</v>
      </c>
      <c r="E147" s="50"/>
      <c r="F147" s="50"/>
      <c r="G147" s="51">
        <v>1.63</v>
      </c>
    </row>
    <row r="148" spans="1:7" ht="26.25">
      <c r="A148" s="45" t="s">
        <v>2247</v>
      </c>
      <c r="B148" s="100"/>
      <c r="C148" s="45" t="s">
        <v>2248</v>
      </c>
      <c r="D148" s="50" t="s">
        <v>2100</v>
      </c>
      <c r="E148" s="50"/>
      <c r="F148" s="50"/>
      <c r="G148" s="51">
        <v>0.93</v>
      </c>
    </row>
    <row r="149" spans="1:7">
      <c r="A149" s="45"/>
      <c r="B149" s="100"/>
      <c r="C149" s="45" t="s">
        <v>2249</v>
      </c>
      <c r="D149" s="50"/>
      <c r="E149" s="50"/>
      <c r="F149" s="50"/>
      <c r="G149" s="51">
        <v>3.29</v>
      </c>
    </row>
    <row r="150" spans="1:7">
      <c r="A150" s="106" t="s">
        <v>2250</v>
      </c>
      <c r="B150" s="107"/>
      <c r="C150" s="107"/>
      <c r="D150" s="107"/>
      <c r="E150" s="107"/>
      <c r="F150" s="107"/>
      <c r="G150" s="68">
        <f>SUM(G146:G149)</f>
        <v>17.98</v>
      </c>
    </row>
  </sheetData>
  <mergeCells count="33">
    <mergeCell ref="A84:G84"/>
    <mergeCell ref="B41:B43"/>
    <mergeCell ref="B1:G1"/>
    <mergeCell ref="A144:G144"/>
    <mergeCell ref="B146:B149"/>
    <mergeCell ref="A104:G104"/>
    <mergeCell ref="B107:B124"/>
    <mergeCell ref="A125:F125"/>
    <mergeCell ref="A128:G128"/>
    <mergeCell ref="A129:G129"/>
    <mergeCell ref="A83:G83"/>
    <mergeCell ref="B87:B100"/>
    <mergeCell ref="A101:F101"/>
    <mergeCell ref="A103:G103"/>
    <mergeCell ref="A44:F44"/>
    <mergeCell ref="A2:G2"/>
    <mergeCell ref="A150:F150"/>
    <mergeCell ref="A134:G134"/>
    <mergeCell ref="A135:G135"/>
    <mergeCell ref="B137:B139"/>
    <mergeCell ref="A140:F140"/>
    <mergeCell ref="A143:G143"/>
    <mergeCell ref="A3:G3"/>
    <mergeCell ref="A4:G4"/>
    <mergeCell ref="B7:B11"/>
    <mergeCell ref="B12:B40"/>
    <mergeCell ref="A78:F78"/>
    <mergeCell ref="A50:G50"/>
    <mergeCell ref="A49:G49"/>
    <mergeCell ref="B59:B71"/>
    <mergeCell ref="B72:B74"/>
    <mergeCell ref="B75:B77"/>
    <mergeCell ref="B53:B58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4"/>
  <sheetViews>
    <sheetView workbookViewId="0">
      <selection activeCell="B1" sqref="B1:F1"/>
    </sheetView>
  </sheetViews>
  <sheetFormatPr defaultRowHeight="15"/>
  <cols>
    <col min="1" max="1" width="15.85546875" customWidth="1"/>
    <col min="2" max="2" width="26.140625" customWidth="1"/>
    <col min="3" max="3" width="17.5703125" customWidth="1"/>
    <col min="4" max="4" width="15.7109375" customWidth="1"/>
    <col min="5" max="5" width="13.140625" customWidth="1"/>
    <col min="6" max="6" width="28.42578125" customWidth="1"/>
  </cols>
  <sheetData>
    <row r="1" spans="1:7" s="3" customFormat="1" ht="67.5" customHeight="1" thickTop="1" thickBot="1">
      <c r="A1" s="79"/>
      <c r="B1" s="121" t="s">
        <v>2689</v>
      </c>
      <c r="C1" s="122"/>
      <c r="D1" s="122"/>
      <c r="E1" s="122"/>
      <c r="F1" s="123"/>
      <c r="G1" s="2"/>
    </row>
    <row r="2" spans="1:7" ht="19.5" thickTop="1">
      <c r="A2" s="115" t="s">
        <v>2419</v>
      </c>
      <c r="B2" s="115"/>
      <c r="C2" s="115"/>
      <c r="D2" s="115"/>
      <c r="E2" s="115"/>
      <c r="F2" s="115"/>
    </row>
    <row r="4" spans="1:7">
      <c r="A4" s="116" t="s">
        <v>2251</v>
      </c>
      <c r="B4" s="117"/>
      <c r="C4" s="117"/>
      <c r="D4" s="117"/>
      <c r="E4" s="117"/>
      <c r="F4" s="118"/>
    </row>
    <row r="5" spans="1:7" ht="25.5">
      <c r="A5" s="43" t="s">
        <v>2252</v>
      </c>
      <c r="B5" s="44" t="s">
        <v>2253</v>
      </c>
      <c r="C5" s="44" t="s">
        <v>2079</v>
      </c>
      <c r="D5" s="44" t="s">
        <v>2254</v>
      </c>
      <c r="E5" s="44" t="s">
        <v>2255</v>
      </c>
      <c r="F5" s="44" t="s">
        <v>2256</v>
      </c>
    </row>
    <row r="6" spans="1:7" ht="38.25">
      <c r="A6" s="70" t="s">
        <v>2257</v>
      </c>
      <c r="B6" s="70" t="s">
        <v>2258</v>
      </c>
      <c r="C6" s="70" t="s">
        <v>2259</v>
      </c>
      <c r="D6" s="48">
        <v>500</v>
      </c>
      <c r="E6" s="49">
        <v>4.0999999999999996</v>
      </c>
      <c r="F6" s="71" t="s">
        <v>2260</v>
      </c>
    </row>
    <row r="7" spans="1:7" ht="51">
      <c r="A7" s="70" t="s">
        <v>2261</v>
      </c>
      <c r="B7" s="70" t="s">
        <v>2262</v>
      </c>
      <c r="C7" s="70" t="s">
        <v>2259</v>
      </c>
      <c r="D7" s="48">
        <v>500</v>
      </c>
      <c r="E7" s="49">
        <v>0.8</v>
      </c>
      <c r="F7" s="71" t="s">
        <v>2260</v>
      </c>
    </row>
    <row r="8" spans="1:7" ht="38.25">
      <c r="A8" s="70" t="s">
        <v>2263</v>
      </c>
      <c r="B8" s="70" t="s">
        <v>2264</v>
      </c>
      <c r="C8" s="70" t="s">
        <v>2265</v>
      </c>
      <c r="D8" s="48">
        <v>225</v>
      </c>
      <c r="E8" s="49">
        <v>0.95</v>
      </c>
      <c r="F8" s="71" t="s">
        <v>2260</v>
      </c>
    </row>
    <row r="9" spans="1:7" ht="38.25">
      <c r="A9" s="70" t="s">
        <v>2266</v>
      </c>
      <c r="B9" s="70" t="s">
        <v>2267</v>
      </c>
      <c r="C9" s="70" t="s">
        <v>2259</v>
      </c>
      <c r="D9" s="48">
        <v>500</v>
      </c>
      <c r="E9" s="49">
        <v>4.2</v>
      </c>
      <c r="F9" s="71" t="s">
        <v>2260</v>
      </c>
    </row>
    <row r="10" spans="1:7" ht="38.25">
      <c r="A10" s="70" t="s">
        <v>2268</v>
      </c>
      <c r="B10" s="70" t="s">
        <v>2269</v>
      </c>
      <c r="C10" s="70" t="s">
        <v>2270</v>
      </c>
      <c r="D10" s="48">
        <v>80</v>
      </c>
      <c r="E10" s="49">
        <v>0.32</v>
      </c>
      <c r="F10" s="71" t="s">
        <v>2260</v>
      </c>
    </row>
    <row r="11" spans="1:7" ht="38.25">
      <c r="A11" s="70" t="s">
        <v>2271</v>
      </c>
      <c r="B11" s="70" t="s">
        <v>2269</v>
      </c>
      <c r="C11" s="70" t="s">
        <v>2272</v>
      </c>
      <c r="D11" s="48">
        <v>150</v>
      </c>
      <c r="E11" s="49">
        <v>0.45</v>
      </c>
      <c r="F11" s="71" t="s">
        <v>2260</v>
      </c>
    </row>
    <row r="12" spans="1:7" ht="38.25">
      <c r="A12" s="70" t="s">
        <v>2273</v>
      </c>
      <c r="B12" s="70" t="s">
        <v>2274</v>
      </c>
      <c r="C12" s="70" t="s">
        <v>2272</v>
      </c>
      <c r="D12" s="48">
        <v>100</v>
      </c>
      <c r="E12" s="49">
        <v>1</v>
      </c>
      <c r="F12" s="71" t="s">
        <v>2260</v>
      </c>
    </row>
    <row r="13" spans="1:7" ht="25.5">
      <c r="A13" s="70" t="s">
        <v>2275</v>
      </c>
      <c r="B13" s="70" t="s">
        <v>2276</v>
      </c>
      <c r="C13" s="70" t="s">
        <v>2270</v>
      </c>
      <c r="D13" s="48">
        <v>80</v>
      </c>
      <c r="E13" s="49">
        <v>1.3</v>
      </c>
      <c r="F13" s="71" t="s">
        <v>2260</v>
      </c>
    </row>
    <row r="14" spans="1:7" ht="38.25">
      <c r="A14" s="70" t="s">
        <v>2277</v>
      </c>
      <c r="B14" s="70" t="s">
        <v>2278</v>
      </c>
      <c r="C14" s="70" t="s">
        <v>2259</v>
      </c>
      <c r="D14" s="48">
        <v>500</v>
      </c>
      <c r="E14" s="49">
        <v>2.1</v>
      </c>
      <c r="F14" s="71" t="s">
        <v>2260</v>
      </c>
    </row>
    <row r="15" spans="1:7" ht="25.5">
      <c r="A15" s="70" t="s">
        <v>2279</v>
      </c>
      <c r="B15" s="70" t="s">
        <v>2280</v>
      </c>
      <c r="C15" s="70" t="s">
        <v>2270</v>
      </c>
      <c r="D15" s="48">
        <v>200</v>
      </c>
      <c r="E15" s="49">
        <v>2.0699999999999998</v>
      </c>
      <c r="F15" s="71" t="s">
        <v>2260</v>
      </c>
    </row>
    <row r="16" spans="1:7" ht="25.5">
      <c r="A16" s="70" t="s">
        <v>2279</v>
      </c>
      <c r="B16" s="70" t="s">
        <v>2280</v>
      </c>
      <c r="C16" s="70" t="s">
        <v>2270</v>
      </c>
      <c r="D16" s="48">
        <v>400</v>
      </c>
      <c r="E16" s="49">
        <v>0.6</v>
      </c>
      <c r="F16" s="71" t="s">
        <v>2260</v>
      </c>
    </row>
    <row r="17" spans="1:6" ht="25.5">
      <c r="A17" s="70" t="s">
        <v>2281</v>
      </c>
      <c r="B17" s="70" t="s">
        <v>2282</v>
      </c>
      <c r="C17" s="70" t="s">
        <v>2272</v>
      </c>
      <c r="D17" s="48">
        <v>500</v>
      </c>
      <c r="E17" s="49">
        <v>2.4</v>
      </c>
      <c r="F17" s="71" t="s">
        <v>2260</v>
      </c>
    </row>
    <row r="18" spans="1:6" ht="25.5">
      <c r="A18" s="70" t="s">
        <v>2283</v>
      </c>
      <c r="B18" s="70" t="s">
        <v>2282</v>
      </c>
      <c r="C18" s="70" t="s">
        <v>2265</v>
      </c>
      <c r="D18" s="48">
        <v>400</v>
      </c>
      <c r="E18" s="49">
        <v>4.3</v>
      </c>
      <c r="F18" s="71" t="s">
        <v>2260</v>
      </c>
    </row>
    <row r="19" spans="1:6" ht="25.5">
      <c r="A19" s="70" t="s">
        <v>2284</v>
      </c>
      <c r="B19" s="70" t="s">
        <v>2285</v>
      </c>
      <c r="C19" s="70" t="s">
        <v>2286</v>
      </c>
      <c r="D19" s="48">
        <v>250</v>
      </c>
      <c r="E19" s="49">
        <v>2.6</v>
      </c>
      <c r="F19" s="71" t="s">
        <v>2260</v>
      </c>
    </row>
    <row r="20" spans="1:6" ht="25.5">
      <c r="A20" s="70" t="s">
        <v>2287</v>
      </c>
      <c r="B20" s="70" t="s">
        <v>2288</v>
      </c>
      <c r="C20" s="70" t="s">
        <v>2272</v>
      </c>
      <c r="D20" s="48">
        <v>600</v>
      </c>
      <c r="E20" s="49">
        <v>7.2</v>
      </c>
      <c r="F20" s="71" t="s">
        <v>2260</v>
      </c>
    </row>
    <row r="21" spans="1:6" ht="38.25">
      <c r="A21" s="70" t="s">
        <v>2289</v>
      </c>
      <c r="B21" s="70" t="s">
        <v>2290</v>
      </c>
      <c r="C21" s="70" t="s">
        <v>2265</v>
      </c>
      <c r="D21" s="48">
        <v>225</v>
      </c>
      <c r="E21" s="49">
        <v>0.6</v>
      </c>
      <c r="F21" s="71" t="s">
        <v>2260</v>
      </c>
    </row>
    <row r="22" spans="1:6" ht="38.25">
      <c r="A22" s="70" t="s">
        <v>2291</v>
      </c>
      <c r="B22" s="70" t="s">
        <v>2292</v>
      </c>
      <c r="C22" s="70" t="s">
        <v>2265</v>
      </c>
      <c r="D22" s="48">
        <v>200</v>
      </c>
      <c r="E22" s="49">
        <v>0.9</v>
      </c>
      <c r="F22" s="71" t="s">
        <v>2260</v>
      </c>
    </row>
    <row r="23" spans="1:6" ht="38.25">
      <c r="A23" s="70" t="s">
        <v>2293</v>
      </c>
      <c r="B23" s="70" t="s">
        <v>2294</v>
      </c>
      <c r="C23" s="70" t="s">
        <v>2270</v>
      </c>
      <c r="D23" s="48">
        <v>300</v>
      </c>
      <c r="E23" s="49">
        <v>1.3</v>
      </c>
      <c r="F23" s="71" t="s">
        <v>2260</v>
      </c>
    </row>
    <row r="24" spans="1:6" ht="38.25">
      <c r="A24" s="70" t="s">
        <v>2295</v>
      </c>
      <c r="B24" s="70" t="s">
        <v>2296</v>
      </c>
      <c r="C24" s="70" t="s">
        <v>2270</v>
      </c>
      <c r="D24" s="48">
        <v>150</v>
      </c>
      <c r="E24" s="49">
        <v>0.8</v>
      </c>
      <c r="F24" s="71" t="s">
        <v>2260</v>
      </c>
    </row>
    <row r="25" spans="1:6" ht="38.25">
      <c r="A25" s="70" t="s">
        <v>2297</v>
      </c>
      <c r="B25" s="70" t="s">
        <v>2298</v>
      </c>
      <c r="C25" s="70" t="s">
        <v>2270</v>
      </c>
      <c r="D25" s="48">
        <v>250</v>
      </c>
      <c r="E25" s="49">
        <v>0.72</v>
      </c>
      <c r="F25" s="71" t="s">
        <v>2260</v>
      </c>
    </row>
    <row r="26" spans="1:6" ht="38.25">
      <c r="A26" s="70" t="s">
        <v>2299</v>
      </c>
      <c r="B26" s="70" t="s">
        <v>2300</v>
      </c>
      <c r="C26" s="70" t="s">
        <v>2270</v>
      </c>
      <c r="D26" s="48">
        <v>125</v>
      </c>
      <c r="E26" s="49">
        <v>2.7</v>
      </c>
      <c r="F26" s="71" t="s">
        <v>2260</v>
      </c>
    </row>
    <row r="27" spans="1:6" ht="38.25">
      <c r="A27" s="70" t="s">
        <v>2301</v>
      </c>
      <c r="B27" s="70" t="s">
        <v>2302</v>
      </c>
      <c r="C27" s="70" t="s">
        <v>2272</v>
      </c>
      <c r="D27" s="48">
        <v>300</v>
      </c>
      <c r="E27" s="49">
        <v>2.2000000000000002</v>
      </c>
      <c r="F27" s="71" t="s">
        <v>2260</v>
      </c>
    </row>
    <row r="28" spans="1:6" ht="38.25">
      <c r="A28" s="70" t="s">
        <v>2301</v>
      </c>
      <c r="B28" s="70" t="s">
        <v>2302</v>
      </c>
      <c r="C28" s="70" t="s">
        <v>2272</v>
      </c>
      <c r="D28" s="48">
        <v>350</v>
      </c>
      <c r="E28" s="49">
        <v>2</v>
      </c>
      <c r="F28" s="71" t="s">
        <v>2260</v>
      </c>
    </row>
    <row r="29" spans="1:6" ht="38.25">
      <c r="A29" s="70" t="s">
        <v>2303</v>
      </c>
      <c r="B29" s="70" t="s">
        <v>2304</v>
      </c>
      <c r="C29" s="70" t="s">
        <v>2270</v>
      </c>
      <c r="D29" s="48">
        <v>60</v>
      </c>
      <c r="E29" s="49">
        <v>1.8</v>
      </c>
      <c r="F29" s="71" t="s">
        <v>2260</v>
      </c>
    </row>
    <row r="30" spans="1:6" ht="38.25">
      <c r="A30" s="70" t="s">
        <v>2305</v>
      </c>
      <c r="B30" s="70" t="s">
        <v>2306</v>
      </c>
      <c r="C30" s="70" t="s">
        <v>2270</v>
      </c>
      <c r="D30" s="48">
        <v>125</v>
      </c>
      <c r="E30" s="49">
        <v>0.78</v>
      </c>
      <c r="F30" s="71" t="s">
        <v>2260</v>
      </c>
    </row>
    <row r="31" spans="1:6" ht="38.25">
      <c r="A31" s="70" t="s">
        <v>2307</v>
      </c>
      <c r="B31" s="70" t="s">
        <v>2308</v>
      </c>
      <c r="C31" s="70" t="s">
        <v>2265</v>
      </c>
      <c r="D31" s="48">
        <v>125</v>
      </c>
      <c r="E31" s="49">
        <v>1.9</v>
      </c>
      <c r="F31" s="71" t="s">
        <v>2260</v>
      </c>
    </row>
    <row r="32" spans="1:6" ht="38.25">
      <c r="A32" s="70" t="s">
        <v>2309</v>
      </c>
      <c r="B32" s="70" t="s">
        <v>2310</v>
      </c>
      <c r="C32" s="70" t="s">
        <v>2270</v>
      </c>
      <c r="D32" s="48">
        <v>90</v>
      </c>
      <c r="E32" s="49">
        <v>0.23</v>
      </c>
      <c r="F32" s="71" t="s">
        <v>2260</v>
      </c>
    </row>
    <row r="33" spans="1:6" ht="38.25">
      <c r="A33" s="70" t="s">
        <v>2311</v>
      </c>
      <c r="B33" s="70" t="s">
        <v>2312</v>
      </c>
      <c r="C33" s="70" t="s">
        <v>2272</v>
      </c>
      <c r="D33" s="48">
        <v>350</v>
      </c>
      <c r="E33" s="49">
        <v>3.4</v>
      </c>
      <c r="F33" s="71" t="s">
        <v>2260</v>
      </c>
    </row>
    <row r="34" spans="1:6" ht="25.5">
      <c r="A34" s="70" t="s">
        <v>2313</v>
      </c>
      <c r="B34" s="70" t="s">
        <v>2314</v>
      </c>
      <c r="C34" s="70" t="s">
        <v>2270</v>
      </c>
      <c r="D34" s="48">
        <v>90</v>
      </c>
      <c r="E34" s="49">
        <v>0.24</v>
      </c>
      <c r="F34" s="71" t="s">
        <v>2260</v>
      </c>
    </row>
    <row r="35" spans="1:6">
      <c r="A35" s="70" t="s">
        <v>2315</v>
      </c>
      <c r="B35" s="70" t="s">
        <v>2316</v>
      </c>
      <c r="C35" s="70" t="s">
        <v>2270</v>
      </c>
      <c r="D35" s="48">
        <v>100</v>
      </c>
      <c r="E35" s="49">
        <v>2.4</v>
      </c>
      <c r="F35" s="71" t="s">
        <v>2260</v>
      </c>
    </row>
    <row r="36" spans="1:6" ht="25.5">
      <c r="A36" s="70" t="s">
        <v>2317</v>
      </c>
      <c r="B36" s="70" t="s">
        <v>2318</v>
      </c>
      <c r="C36" s="70" t="s">
        <v>2272</v>
      </c>
      <c r="D36" s="48">
        <v>300</v>
      </c>
      <c r="E36" s="49">
        <v>0.4</v>
      </c>
      <c r="F36" s="71" t="s">
        <v>2260</v>
      </c>
    </row>
    <row r="37" spans="1:6" ht="25.5">
      <c r="A37" s="70" t="s">
        <v>2319</v>
      </c>
      <c r="B37" s="70" t="s">
        <v>2320</v>
      </c>
      <c r="C37" s="70" t="s">
        <v>2272</v>
      </c>
      <c r="D37" s="48">
        <v>150</v>
      </c>
      <c r="E37" s="49">
        <v>0.7</v>
      </c>
      <c r="F37" s="71" t="s">
        <v>2260</v>
      </c>
    </row>
    <row r="38" spans="1:6" ht="25.5">
      <c r="A38" s="70" t="s">
        <v>2321</v>
      </c>
      <c r="B38" s="70" t="s">
        <v>2322</v>
      </c>
      <c r="C38" s="70" t="s">
        <v>2272</v>
      </c>
      <c r="D38" s="48">
        <v>200</v>
      </c>
      <c r="E38" s="49">
        <v>0.8</v>
      </c>
      <c r="F38" s="71" t="s">
        <v>2260</v>
      </c>
    </row>
    <row r="39" spans="1:6" ht="25.5">
      <c r="A39" s="70" t="s">
        <v>2323</v>
      </c>
      <c r="B39" s="70" t="s">
        <v>2324</v>
      </c>
      <c r="C39" s="70" t="s">
        <v>2272</v>
      </c>
      <c r="D39" s="48">
        <v>150</v>
      </c>
      <c r="E39" s="49">
        <v>1.64</v>
      </c>
      <c r="F39" s="71" t="s">
        <v>2260</v>
      </c>
    </row>
    <row r="40" spans="1:6" ht="25.5">
      <c r="A40" s="70" t="s">
        <v>2325</v>
      </c>
      <c r="B40" s="70" t="s">
        <v>2326</v>
      </c>
      <c r="C40" s="70" t="s">
        <v>2272</v>
      </c>
      <c r="D40" s="48">
        <v>150</v>
      </c>
      <c r="E40" s="49">
        <v>0.25</v>
      </c>
      <c r="F40" s="71" t="s">
        <v>2260</v>
      </c>
    </row>
    <row r="41" spans="1:6" ht="25.5">
      <c r="A41" s="70" t="s">
        <v>2327</v>
      </c>
      <c r="B41" s="70" t="s">
        <v>2328</v>
      </c>
      <c r="C41" s="70" t="s">
        <v>2272</v>
      </c>
      <c r="D41" s="48">
        <v>300</v>
      </c>
      <c r="E41" s="49">
        <v>0.25</v>
      </c>
      <c r="F41" s="71" t="s">
        <v>2260</v>
      </c>
    </row>
    <row r="42" spans="1:6" ht="38.25">
      <c r="A42" s="70" t="s">
        <v>2329</v>
      </c>
      <c r="B42" s="70" t="s">
        <v>2330</v>
      </c>
      <c r="C42" s="70" t="s">
        <v>2272</v>
      </c>
      <c r="D42" s="48">
        <v>300</v>
      </c>
      <c r="E42" s="49">
        <v>0.9</v>
      </c>
      <c r="F42" s="71" t="s">
        <v>2260</v>
      </c>
    </row>
    <row r="43" spans="1:6" ht="38.25">
      <c r="A43" s="70" t="s">
        <v>2331</v>
      </c>
      <c r="B43" s="70" t="s">
        <v>2330</v>
      </c>
      <c r="C43" s="70" t="s">
        <v>2265</v>
      </c>
      <c r="D43" s="48">
        <v>225</v>
      </c>
      <c r="E43" s="49">
        <v>0.8</v>
      </c>
      <c r="F43" s="71" t="s">
        <v>2260</v>
      </c>
    </row>
    <row r="44" spans="1:6" ht="38.25">
      <c r="A44" s="70" t="s">
        <v>2332</v>
      </c>
      <c r="B44" s="70" t="s">
        <v>2333</v>
      </c>
      <c r="C44" s="70" t="s">
        <v>2259</v>
      </c>
      <c r="D44" s="48">
        <v>1150</v>
      </c>
      <c r="E44" s="49">
        <v>2.4</v>
      </c>
      <c r="F44" s="71" t="s">
        <v>2260</v>
      </c>
    </row>
    <row r="45" spans="1:6" ht="38.25">
      <c r="A45" s="70" t="s">
        <v>2334</v>
      </c>
      <c r="B45" s="70" t="s">
        <v>2335</v>
      </c>
      <c r="C45" s="70" t="s">
        <v>2259</v>
      </c>
      <c r="D45" s="48">
        <v>1150</v>
      </c>
      <c r="E45" s="49">
        <v>3.48</v>
      </c>
      <c r="F45" s="71" t="s">
        <v>2260</v>
      </c>
    </row>
    <row r="46" spans="1:6" ht="38.25">
      <c r="A46" s="72" t="s">
        <v>2336</v>
      </c>
      <c r="B46" s="72" t="s">
        <v>2337</v>
      </c>
      <c r="C46" s="72" t="s">
        <v>2272</v>
      </c>
      <c r="D46" s="73">
        <v>900</v>
      </c>
      <c r="E46" s="74">
        <v>4.7</v>
      </c>
      <c r="F46" s="71" t="s">
        <v>2260</v>
      </c>
    </row>
    <row r="47" spans="1:6" ht="25.5">
      <c r="A47" s="70" t="s">
        <v>2338</v>
      </c>
      <c r="B47" s="70" t="s">
        <v>2339</v>
      </c>
      <c r="C47" s="70" t="s">
        <v>2272</v>
      </c>
      <c r="D47" s="48">
        <v>900</v>
      </c>
      <c r="E47" s="49">
        <v>0.6</v>
      </c>
      <c r="F47" s="71" t="s">
        <v>2260</v>
      </c>
    </row>
    <row r="48" spans="1:6" ht="38.25">
      <c r="A48" s="70" t="s">
        <v>2340</v>
      </c>
      <c r="B48" s="70" t="s">
        <v>2341</v>
      </c>
      <c r="C48" s="70" t="s">
        <v>2259</v>
      </c>
      <c r="D48" s="48">
        <v>1150</v>
      </c>
      <c r="E48" s="49">
        <v>2.1</v>
      </c>
      <c r="F48" s="71" t="s">
        <v>2260</v>
      </c>
    </row>
    <row r="49" spans="1:6" ht="51">
      <c r="A49" s="70" t="s">
        <v>2342</v>
      </c>
      <c r="B49" s="70" t="s">
        <v>2343</v>
      </c>
      <c r="C49" s="70" t="s">
        <v>2272</v>
      </c>
      <c r="D49" s="48">
        <v>1300</v>
      </c>
      <c r="E49" s="49">
        <v>7.8</v>
      </c>
      <c r="F49" s="71" t="s">
        <v>2260</v>
      </c>
    </row>
    <row r="50" spans="1:6" ht="51">
      <c r="A50" s="70" t="s">
        <v>2344</v>
      </c>
      <c r="B50" s="70" t="s">
        <v>2345</v>
      </c>
      <c r="C50" s="70" t="s">
        <v>2272</v>
      </c>
      <c r="D50" s="48">
        <v>1600</v>
      </c>
      <c r="E50" s="49">
        <v>13.7</v>
      </c>
      <c r="F50" s="71" t="s">
        <v>2260</v>
      </c>
    </row>
    <row r="51" spans="1:6" ht="38.25">
      <c r="A51" s="70" t="s">
        <v>2346</v>
      </c>
      <c r="B51" s="70" t="s">
        <v>2347</v>
      </c>
      <c r="C51" s="70" t="s">
        <v>2272</v>
      </c>
      <c r="D51" s="48">
        <v>1800</v>
      </c>
      <c r="E51" s="49">
        <v>6.6</v>
      </c>
      <c r="F51" s="71" t="s">
        <v>2260</v>
      </c>
    </row>
    <row r="52" spans="1:6" ht="38.25">
      <c r="A52" s="70" t="s">
        <v>2348</v>
      </c>
      <c r="B52" s="70" t="s">
        <v>2349</v>
      </c>
      <c r="C52" s="70" t="s">
        <v>2265</v>
      </c>
      <c r="D52" s="48">
        <v>225</v>
      </c>
      <c r="E52" s="49">
        <v>4.5</v>
      </c>
      <c r="F52" s="71" t="s">
        <v>2260</v>
      </c>
    </row>
    <row r="53" spans="1:6" ht="38.25">
      <c r="A53" s="70" t="s">
        <v>2350</v>
      </c>
      <c r="B53" s="70" t="s">
        <v>2351</v>
      </c>
      <c r="C53" s="70" t="s">
        <v>2270</v>
      </c>
      <c r="D53" s="48">
        <v>250</v>
      </c>
      <c r="E53" s="49">
        <v>0.9</v>
      </c>
      <c r="F53" s="71" t="s">
        <v>2260</v>
      </c>
    </row>
    <row r="54" spans="1:6" ht="38.25">
      <c r="A54" s="70" t="s">
        <v>2352</v>
      </c>
      <c r="B54" s="70" t="s">
        <v>2353</v>
      </c>
      <c r="C54" s="70" t="s">
        <v>2272</v>
      </c>
      <c r="D54" s="48">
        <v>1300</v>
      </c>
      <c r="E54" s="49">
        <v>6.8</v>
      </c>
      <c r="F54" s="71" t="s">
        <v>2260</v>
      </c>
    </row>
    <row r="55" spans="1:6" ht="38.25">
      <c r="A55" s="70" t="s">
        <v>2354</v>
      </c>
      <c r="B55" s="70" t="s">
        <v>2355</v>
      </c>
      <c r="C55" s="70" t="s">
        <v>2272</v>
      </c>
      <c r="D55" s="48">
        <v>300</v>
      </c>
      <c r="E55" s="49">
        <v>0.9</v>
      </c>
      <c r="F55" s="71" t="s">
        <v>2260</v>
      </c>
    </row>
    <row r="56" spans="1:6" ht="38.25">
      <c r="A56" s="70" t="s">
        <v>2354</v>
      </c>
      <c r="B56" s="70" t="s">
        <v>2355</v>
      </c>
      <c r="C56" s="70" t="s">
        <v>2272</v>
      </c>
      <c r="D56" s="48">
        <v>150</v>
      </c>
      <c r="E56" s="49">
        <v>1.1000000000000001</v>
      </c>
      <c r="F56" s="71" t="s">
        <v>2260</v>
      </c>
    </row>
    <row r="57" spans="1:6" ht="38.25">
      <c r="A57" s="70" t="s">
        <v>2356</v>
      </c>
      <c r="B57" s="70" t="s">
        <v>2355</v>
      </c>
      <c r="C57" s="70" t="s">
        <v>2272</v>
      </c>
      <c r="D57" s="48">
        <v>200</v>
      </c>
      <c r="E57" s="49">
        <v>2</v>
      </c>
      <c r="F57" s="71" t="s">
        <v>2260</v>
      </c>
    </row>
    <row r="58" spans="1:6" ht="38.25">
      <c r="A58" s="70" t="s">
        <v>2356</v>
      </c>
      <c r="B58" s="70" t="s">
        <v>2355</v>
      </c>
      <c r="C58" s="70" t="s">
        <v>2272</v>
      </c>
      <c r="D58" s="48">
        <v>150</v>
      </c>
      <c r="E58" s="49">
        <v>1.8</v>
      </c>
      <c r="F58" s="71" t="s">
        <v>2260</v>
      </c>
    </row>
    <row r="59" spans="1:6" ht="38.25">
      <c r="A59" s="70" t="s">
        <v>2356</v>
      </c>
      <c r="B59" s="70" t="s">
        <v>2355</v>
      </c>
      <c r="C59" s="70" t="s">
        <v>2272</v>
      </c>
      <c r="D59" s="48">
        <v>100</v>
      </c>
      <c r="E59" s="49">
        <v>1.5</v>
      </c>
      <c r="F59" s="71" t="s">
        <v>2260</v>
      </c>
    </row>
    <row r="60" spans="1:6" ht="38.25">
      <c r="A60" s="70" t="s">
        <v>2357</v>
      </c>
      <c r="B60" s="70" t="s">
        <v>2358</v>
      </c>
      <c r="C60" s="70" t="s">
        <v>2272</v>
      </c>
      <c r="D60" s="48">
        <v>300</v>
      </c>
      <c r="E60" s="49">
        <v>0.95</v>
      </c>
      <c r="F60" s="71" t="s">
        <v>2260</v>
      </c>
    </row>
    <row r="61" spans="1:6" ht="38.25">
      <c r="A61" s="70" t="s">
        <v>2359</v>
      </c>
      <c r="B61" s="70" t="s">
        <v>2360</v>
      </c>
      <c r="C61" s="70" t="s">
        <v>2272</v>
      </c>
      <c r="D61" s="48">
        <v>250</v>
      </c>
      <c r="E61" s="75">
        <v>0.1</v>
      </c>
      <c r="F61" s="71" t="s">
        <v>2260</v>
      </c>
    </row>
    <row r="62" spans="1:6" ht="25.5">
      <c r="A62" s="70" t="s">
        <v>2361</v>
      </c>
      <c r="B62" s="70" t="s">
        <v>2362</v>
      </c>
      <c r="C62" s="70" t="s">
        <v>2272</v>
      </c>
      <c r="D62" s="48">
        <v>300</v>
      </c>
      <c r="E62" s="75">
        <v>0.1</v>
      </c>
      <c r="F62" s="71" t="s">
        <v>2260</v>
      </c>
    </row>
    <row r="63" spans="1:6" ht="38.25">
      <c r="A63" s="70" t="s">
        <v>2363</v>
      </c>
      <c r="B63" s="70" t="s">
        <v>2364</v>
      </c>
      <c r="C63" s="70" t="s">
        <v>2272</v>
      </c>
      <c r="D63" s="48">
        <v>500</v>
      </c>
      <c r="E63" s="49">
        <v>2.8</v>
      </c>
      <c r="F63" s="71" t="s">
        <v>2260</v>
      </c>
    </row>
    <row r="64" spans="1:6" ht="38.25">
      <c r="A64" s="70" t="s">
        <v>2365</v>
      </c>
      <c r="B64" s="70" t="s">
        <v>2366</v>
      </c>
      <c r="C64" s="70" t="s">
        <v>2272</v>
      </c>
      <c r="D64" s="48">
        <v>1100</v>
      </c>
      <c r="E64" s="49">
        <v>0.7</v>
      </c>
      <c r="F64" s="71" t="s">
        <v>2260</v>
      </c>
    </row>
    <row r="65" spans="1:6" ht="38.25">
      <c r="A65" s="70" t="s">
        <v>2367</v>
      </c>
      <c r="B65" s="70" t="s">
        <v>2368</v>
      </c>
      <c r="C65" s="70" t="s">
        <v>2265</v>
      </c>
      <c r="D65" s="48">
        <v>400</v>
      </c>
      <c r="E65" s="49">
        <v>4.6500000000000004</v>
      </c>
      <c r="F65" s="71" t="s">
        <v>2260</v>
      </c>
    </row>
    <row r="66" spans="1:6" ht="38.25">
      <c r="A66" s="70" t="s">
        <v>2369</v>
      </c>
      <c r="B66" s="70" t="s">
        <v>2370</v>
      </c>
      <c r="C66" s="70" t="s">
        <v>2270</v>
      </c>
      <c r="D66" s="48">
        <v>350</v>
      </c>
      <c r="E66" s="49">
        <v>1.25</v>
      </c>
      <c r="F66" s="71" t="s">
        <v>2260</v>
      </c>
    </row>
    <row r="67" spans="1:6" ht="38.25">
      <c r="A67" s="70" t="s">
        <v>2369</v>
      </c>
      <c r="B67" s="70" t="s">
        <v>2370</v>
      </c>
      <c r="C67" s="70" t="s">
        <v>2270</v>
      </c>
      <c r="D67" s="48">
        <v>200</v>
      </c>
      <c r="E67" s="49">
        <v>2.23</v>
      </c>
      <c r="F67" s="71" t="s">
        <v>2260</v>
      </c>
    </row>
    <row r="68" spans="1:6" ht="38.25">
      <c r="A68" s="70" t="s">
        <v>2371</v>
      </c>
      <c r="B68" s="70" t="s">
        <v>2372</v>
      </c>
      <c r="C68" s="70" t="s">
        <v>2272</v>
      </c>
      <c r="D68" s="48">
        <v>1100</v>
      </c>
      <c r="E68" s="49">
        <v>2.7</v>
      </c>
      <c r="F68" s="71" t="s">
        <v>2260</v>
      </c>
    </row>
    <row r="69" spans="1:6" ht="38.25">
      <c r="A69" s="70" t="s">
        <v>2373</v>
      </c>
      <c r="B69" s="70" t="s">
        <v>2374</v>
      </c>
      <c r="C69" s="70" t="s">
        <v>2270</v>
      </c>
      <c r="D69" s="48">
        <v>200</v>
      </c>
      <c r="E69" s="49">
        <v>0.15</v>
      </c>
      <c r="F69" s="71" t="s">
        <v>2260</v>
      </c>
    </row>
    <row r="70" spans="1:6" ht="38.25">
      <c r="A70" s="70" t="s">
        <v>2375</v>
      </c>
      <c r="B70" s="70" t="s">
        <v>2376</v>
      </c>
      <c r="C70" s="70" t="s">
        <v>2270</v>
      </c>
      <c r="D70" s="48">
        <v>150</v>
      </c>
      <c r="E70" s="49">
        <v>0.37</v>
      </c>
      <c r="F70" s="71" t="s">
        <v>2260</v>
      </c>
    </row>
    <row r="71" spans="1:6" ht="38.25">
      <c r="A71" s="70" t="s">
        <v>2377</v>
      </c>
      <c r="B71" s="70" t="s">
        <v>2378</v>
      </c>
      <c r="C71" s="70" t="s">
        <v>2270</v>
      </c>
      <c r="D71" s="48">
        <v>150</v>
      </c>
      <c r="E71" s="49">
        <v>0.4</v>
      </c>
      <c r="F71" s="71" t="s">
        <v>2260</v>
      </c>
    </row>
    <row r="72" spans="1:6" ht="38.25">
      <c r="A72" s="70" t="s">
        <v>2379</v>
      </c>
      <c r="B72" s="70" t="s">
        <v>2380</v>
      </c>
      <c r="C72" s="70" t="s">
        <v>2270</v>
      </c>
      <c r="D72" s="48">
        <v>400</v>
      </c>
      <c r="E72" s="49">
        <v>1.56</v>
      </c>
      <c r="F72" s="71" t="s">
        <v>2260</v>
      </c>
    </row>
    <row r="73" spans="1:6" ht="38.25">
      <c r="A73" s="70" t="s">
        <v>2381</v>
      </c>
      <c r="B73" s="70" t="s">
        <v>2382</v>
      </c>
      <c r="C73" s="70" t="s">
        <v>2270</v>
      </c>
      <c r="D73" s="48">
        <v>400</v>
      </c>
      <c r="E73" s="49">
        <v>0.4</v>
      </c>
      <c r="F73" s="71" t="s">
        <v>2260</v>
      </c>
    </row>
    <row r="74" spans="1:6" ht="25.5">
      <c r="A74" s="70" t="s">
        <v>2383</v>
      </c>
      <c r="B74" s="70" t="s">
        <v>2384</v>
      </c>
      <c r="C74" s="70" t="s">
        <v>2270</v>
      </c>
      <c r="D74" s="48">
        <v>300</v>
      </c>
      <c r="E74" s="49">
        <v>1.72</v>
      </c>
      <c r="F74" s="71" t="s">
        <v>2260</v>
      </c>
    </row>
    <row r="75" spans="1:6" ht="38.25">
      <c r="A75" s="70" t="s">
        <v>2385</v>
      </c>
      <c r="B75" s="70" t="s">
        <v>2386</v>
      </c>
      <c r="C75" s="70" t="s">
        <v>2270</v>
      </c>
      <c r="D75" s="48">
        <v>300</v>
      </c>
      <c r="E75" s="49">
        <v>1.0900000000000001</v>
      </c>
      <c r="F75" s="71" t="s">
        <v>2260</v>
      </c>
    </row>
    <row r="76" spans="1:6" ht="38.25">
      <c r="A76" s="70" t="s">
        <v>2387</v>
      </c>
      <c r="B76" s="70" t="s">
        <v>2388</v>
      </c>
      <c r="C76" s="70" t="s">
        <v>2272</v>
      </c>
      <c r="D76" s="48">
        <v>100</v>
      </c>
      <c r="E76" s="49">
        <v>0.9</v>
      </c>
      <c r="F76" s="71" t="s">
        <v>2260</v>
      </c>
    </row>
    <row r="77" spans="1:6" ht="38.25">
      <c r="A77" s="70" t="s">
        <v>2389</v>
      </c>
      <c r="B77" s="70" t="s">
        <v>2390</v>
      </c>
      <c r="C77" s="70" t="s">
        <v>2270</v>
      </c>
      <c r="D77" s="48">
        <v>300</v>
      </c>
      <c r="E77" s="49">
        <v>1.85</v>
      </c>
      <c r="F77" s="71" t="s">
        <v>2260</v>
      </c>
    </row>
    <row r="78" spans="1:6" ht="38.25">
      <c r="A78" s="70" t="s">
        <v>2391</v>
      </c>
      <c r="B78" s="70" t="s">
        <v>2392</v>
      </c>
      <c r="C78" s="70" t="s">
        <v>2272</v>
      </c>
      <c r="D78" s="48">
        <v>200</v>
      </c>
      <c r="E78" s="49">
        <v>0.4</v>
      </c>
      <c r="F78" s="71" t="s">
        <v>2260</v>
      </c>
    </row>
    <row r="79" spans="1:6" ht="38.25">
      <c r="A79" s="70" t="s">
        <v>2393</v>
      </c>
      <c r="B79" s="70" t="s">
        <v>2392</v>
      </c>
      <c r="C79" s="70" t="s">
        <v>2270</v>
      </c>
      <c r="D79" s="48">
        <v>80</v>
      </c>
      <c r="E79" s="49">
        <v>0.3</v>
      </c>
      <c r="F79" s="71" t="s">
        <v>2260</v>
      </c>
    </row>
    <row r="80" spans="1:6" ht="38.25">
      <c r="A80" s="70" t="s">
        <v>2393</v>
      </c>
      <c r="B80" s="70" t="s">
        <v>2392</v>
      </c>
      <c r="C80" s="70" t="s">
        <v>2270</v>
      </c>
      <c r="D80" s="48">
        <v>150</v>
      </c>
      <c r="E80" s="49">
        <v>0.2</v>
      </c>
      <c r="F80" s="71" t="s">
        <v>2260</v>
      </c>
    </row>
    <row r="81" spans="1:6" ht="51">
      <c r="A81" s="70" t="s">
        <v>2394</v>
      </c>
      <c r="B81" s="70" t="s">
        <v>2395</v>
      </c>
      <c r="C81" s="70" t="s">
        <v>2272</v>
      </c>
      <c r="D81" s="48">
        <v>700</v>
      </c>
      <c r="E81" s="49">
        <v>1.8</v>
      </c>
      <c r="F81" s="71" t="s">
        <v>2260</v>
      </c>
    </row>
    <row r="82" spans="1:6" ht="38.25">
      <c r="A82" s="70" t="s">
        <v>2396</v>
      </c>
      <c r="B82" s="70" t="s">
        <v>2397</v>
      </c>
      <c r="C82" s="70" t="s">
        <v>2272</v>
      </c>
      <c r="D82" s="48">
        <v>500</v>
      </c>
      <c r="E82" s="49">
        <v>1.87</v>
      </c>
      <c r="F82" s="71" t="s">
        <v>2260</v>
      </c>
    </row>
    <row r="83" spans="1:6">
      <c r="A83" s="70" t="s">
        <v>2398</v>
      </c>
      <c r="B83" s="70" t="s">
        <v>2399</v>
      </c>
      <c r="C83" s="70" t="s">
        <v>2272</v>
      </c>
      <c r="D83" s="48">
        <v>1100</v>
      </c>
      <c r="E83" s="49">
        <v>1.9</v>
      </c>
      <c r="F83" s="71" t="s">
        <v>2260</v>
      </c>
    </row>
    <row r="84" spans="1:6">
      <c r="A84" s="70" t="s">
        <v>2400</v>
      </c>
      <c r="B84" s="70" t="s">
        <v>2399</v>
      </c>
      <c r="C84" s="70" t="s">
        <v>2272</v>
      </c>
      <c r="D84" s="48">
        <v>700</v>
      </c>
      <c r="E84" s="49">
        <v>3.125E-2</v>
      </c>
      <c r="F84" s="71" t="s">
        <v>2260</v>
      </c>
    </row>
    <row r="85" spans="1:6" ht="25.5">
      <c r="A85" s="70" t="s">
        <v>2401</v>
      </c>
      <c r="B85" s="70" t="s">
        <v>2402</v>
      </c>
      <c r="C85" s="70" t="s">
        <v>2270</v>
      </c>
      <c r="D85" s="48">
        <v>150</v>
      </c>
      <c r="E85" s="49">
        <v>1.3</v>
      </c>
      <c r="F85" s="71" t="s">
        <v>2260</v>
      </c>
    </row>
    <row r="86" spans="1:6" ht="25.5">
      <c r="A86" s="70" t="s">
        <v>2403</v>
      </c>
      <c r="B86" s="70" t="s">
        <v>2402</v>
      </c>
      <c r="C86" s="70" t="s">
        <v>2265</v>
      </c>
      <c r="D86" s="48">
        <v>400</v>
      </c>
      <c r="E86" s="49">
        <v>1</v>
      </c>
      <c r="F86" s="71" t="s">
        <v>2260</v>
      </c>
    </row>
    <row r="87" spans="1:6" ht="25.5">
      <c r="A87" s="70" t="s">
        <v>2403</v>
      </c>
      <c r="B87" s="70" t="s">
        <v>2402</v>
      </c>
      <c r="C87" s="70" t="s">
        <v>2265</v>
      </c>
      <c r="D87" s="48">
        <v>450</v>
      </c>
      <c r="E87" s="49">
        <v>0.9</v>
      </c>
      <c r="F87" s="71" t="s">
        <v>2260</v>
      </c>
    </row>
    <row r="88" spans="1:6" ht="38.25">
      <c r="A88" s="70" t="s">
        <v>2404</v>
      </c>
      <c r="B88" s="70" t="s">
        <v>2405</v>
      </c>
      <c r="C88" s="70" t="s">
        <v>2265</v>
      </c>
      <c r="D88" s="48">
        <v>400</v>
      </c>
      <c r="E88" s="49">
        <v>1.3</v>
      </c>
      <c r="F88" s="71" t="s">
        <v>2260</v>
      </c>
    </row>
    <row r="89" spans="1:6" ht="38.25">
      <c r="A89" s="70" t="s">
        <v>2406</v>
      </c>
      <c r="B89" s="70" t="s">
        <v>2407</v>
      </c>
      <c r="C89" s="70" t="s">
        <v>2265</v>
      </c>
      <c r="D89" s="48">
        <v>400</v>
      </c>
      <c r="E89" s="49">
        <v>1.6</v>
      </c>
      <c r="F89" s="71" t="s">
        <v>2260</v>
      </c>
    </row>
    <row r="90" spans="1:6" ht="51">
      <c r="A90" s="72" t="s">
        <v>2408</v>
      </c>
      <c r="B90" s="72" t="s">
        <v>2409</v>
      </c>
      <c r="C90" s="72" t="s">
        <v>2272</v>
      </c>
      <c r="D90" s="73">
        <v>1100</v>
      </c>
      <c r="E90" s="74">
        <v>1.8</v>
      </c>
      <c r="F90" s="71" t="s">
        <v>2260</v>
      </c>
    </row>
    <row r="91" spans="1:6" ht="38.25">
      <c r="A91" s="72" t="s">
        <v>2410</v>
      </c>
      <c r="B91" s="72" t="s">
        <v>2411</v>
      </c>
      <c r="C91" s="72" t="s">
        <v>2412</v>
      </c>
      <c r="D91" s="73">
        <v>900</v>
      </c>
      <c r="E91" s="74">
        <v>5.7</v>
      </c>
      <c r="F91" s="71" t="s">
        <v>2260</v>
      </c>
    </row>
    <row r="92" spans="1:6" ht="38.25">
      <c r="A92" s="70" t="s">
        <v>2413</v>
      </c>
      <c r="B92" s="70" t="s">
        <v>2414</v>
      </c>
      <c r="C92" s="70" t="s">
        <v>2270</v>
      </c>
      <c r="D92" s="48">
        <v>250</v>
      </c>
      <c r="E92" s="49">
        <v>1.4</v>
      </c>
      <c r="F92" s="71" t="s">
        <v>2260</v>
      </c>
    </row>
    <row r="93" spans="1:6" ht="38.25">
      <c r="A93" s="70" t="s">
        <v>2415</v>
      </c>
      <c r="B93" s="70" t="s">
        <v>2416</v>
      </c>
      <c r="C93" s="70" t="s">
        <v>2270</v>
      </c>
      <c r="D93" s="48">
        <v>250</v>
      </c>
      <c r="E93" s="49">
        <v>1</v>
      </c>
      <c r="F93" s="71" t="s">
        <v>2260</v>
      </c>
    </row>
    <row r="94" spans="1:6" ht="51">
      <c r="A94" s="70" t="s">
        <v>2417</v>
      </c>
      <c r="B94" s="70" t="s">
        <v>2418</v>
      </c>
      <c r="C94" s="70" t="s">
        <v>2265</v>
      </c>
      <c r="D94" s="48">
        <v>400</v>
      </c>
      <c r="E94" s="49">
        <v>2.76</v>
      </c>
      <c r="F94" s="71" t="s">
        <v>2260</v>
      </c>
    </row>
    <row r="95" spans="1:6">
      <c r="A95" s="76"/>
      <c r="B95" s="119" t="s">
        <v>2250</v>
      </c>
      <c r="C95" s="119"/>
      <c r="D95" s="120"/>
      <c r="E95" s="77">
        <f>SUM(E6:E94)</f>
        <v>172.16125000000002</v>
      </c>
      <c r="F95" s="78"/>
    </row>
    <row r="98" spans="1:6">
      <c r="A98" s="116" t="s">
        <v>2420</v>
      </c>
      <c r="B98" s="117"/>
      <c r="C98" s="117"/>
      <c r="D98" s="117"/>
      <c r="E98" s="117"/>
      <c r="F98" s="118"/>
    </row>
    <row r="99" spans="1:6" ht="25.5">
      <c r="A99" s="43" t="s">
        <v>2252</v>
      </c>
      <c r="B99" s="44" t="s">
        <v>2253</v>
      </c>
      <c r="C99" s="44" t="s">
        <v>2079</v>
      </c>
      <c r="D99" s="44" t="s">
        <v>2254</v>
      </c>
      <c r="E99" s="44" t="s">
        <v>2255</v>
      </c>
      <c r="F99" s="44" t="s">
        <v>2256</v>
      </c>
    </row>
    <row r="100" spans="1:6" ht="25.5">
      <c r="A100" s="70" t="s">
        <v>2421</v>
      </c>
      <c r="B100" s="70" t="s">
        <v>2422</v>
      </c>
      <c r="C100" s="70" t="s">
        <v>2259</v>
      </c>
      <c r="D100" s="48">
        <v>1300</v>
      </c>
      <c r="E100" s="49">
        <v>3.11</v>
      </c>
      <c r="F100" s="71" t="s">
        <v>2423</v>
      </c>
    </row>
    <row r="101" spans="1:6" ht="38.25">
      <c r="A101" s="70" t="s">
        <v>2424</v>
      </c>
      <c r="B101" s="70" t="s">
        <v>2425</v>
      </c>
      <c r="C101" s="70" t="s">
        <v>2259</v>
      </c>
      <c r="D101" s="48">
        <v>600</v>
      </c>
      <c r="E101" s="49">
        <v>3.2</v>
      </c>
      <c r="F101" s="71" t="s">
        <v>2423</v>
      </c>
    </row>
    <row r="102" spans="1:6" ht="38.25">
      <c r="A102" s="70" t="s">
        <v>2426</v>
      </c>
      <c r="B102" s="70" t="s">
        <v>2427</v>
      </c>
      <c r="C102" s="70" t="s">
        <v>2265</v>
      </c>
      <c r="D102" s="48">
        <v>300</v>
      </c>
      <c r="E102" s="49">
        <v>1</v>
      </c>
      <c r="F102" s="71" t="s">
        <v>2423</v>
      </c>
    </row>
    <row r="103" spans="1:6" ht="38.25">
      <c r="A103" s="70" t="s">
        <v>2428</v>
      </c>
      <c r="B103" s="70" t="s">
        <v>2429</v>
      </c>
      <c r="C103" s="70" t="s">
        <v>2265</v>
      </c>
      <c r="D103" s="48">
        <v>250</v>
      </c>
      <c r="E103" s="49">
        <v>1.1000000000000001</v>
      </c>
      <c r="F103" s="71" t="s">
        <v>2423</v>
      </c>
    </row>
    <row r="104" spans="1:6" ht="25.5">
      <c r="A104" s="70" t="s">
        <v>2430</v>
      </c>
      <c r="B104" s="70" t="s">
        <v>2431</v>
      </c>
      <c r="C104" s="70" t="s">
        <v>2270</v>
      </c>
      <c r="D104" s="48">
        <v>300</v>
      </c>
      <c r="E104" s="49">
        <v>1.32</v>
      </c>
      <c r="F104" s="71" t="s">
        <v>2423</v>
      </c>
    </row>
    <row r="105" spans="1:6" ht="38.25">
      <c r="A105" s="70" t="s">
        <v>2432</v>
      </c>
      <c r="B105" s="70" t="s">
        <v>2433</v>
      </c>
      <c r="C105" s="70" t="s">
        <v>2259</v>
      </c>
      <c r="D105" s="48">
        <v>1300</v>
      </c>
      <c r="E105" s="49">
        <v>2.38</v>
      </c>
      <c r="F105" s="71" t="s">
        <v>2423</v>
      </c>
    </row>
    <row r="106" spans="1:6" ht="38.25">
      <c r="A106" s="70" t="s">
        <v>2434</v>
      </c>
      <c r="B106" s="70" t="s">
        <v>2433</v>
      </c>
      <c r="C106" s="70" t="s">
        <v>2259</v>
      </c>
      <c r="D106" s="48">
        <v>600</v>
      </c>
      <c r="E106" s="49">
        <v>2.38</v>
      </c>
      <c r="F106" s="71" t="s">
        <v>2423</v>
      </c>
    </row>
    <row r="107" spans="1:6" ht="38.25">
      <c r="A107" s="70" t="s">
        <v>2435</v>
      </c>
      <c r="B107" s="70" t="s">
        <v>2436</v>
      </c>
      <c r="C107" s="70" t="s">
        <v>2270</v>
      </c>
      <c r="D107" s="48">
        <v>350</v>
      </c>
      <c r="E107" s="49">
        <v>1</v>
      </c>
      <c r="F107" s="71" t="s">
        <v>2423</v>
      </c>
    </row>
    <row r="108" spans="1:6" ht="51">
      <c r="A108" s="70" t="s">
        <v>2435</v>
      </c>
      <c r="B108" s="70" t="s">
        <v>2437</v>
      </c>
      <c r="C108" s="70" t="s">
        <v>2270</v>
      </c>
      <c r="D108" s="48">
        <v>400</v>
      </c>
      <c r="E108" s="49">
        <v>1.3</v>
      </c>
      <c r="F108" s="71" t="s">
        <v>2423</v>
      </c>
    </row>
    <row r="109" spans="1:6" ht="38.25">
      <c r="A109" s="70" t="s">
        <v>2438</v>
      </c>
      <c r="B109" s="70" t="s">
        <v>2439</v>
      </c>
      <c r="C109" s="70" t="s">
        <v>2270</v>
      </c>
      <c r="D109" s="48">
        <v>600</v>
      </c>
      <c r="E109" s="49">
        <v>1.5</v>
      </c>
      <c r="F109" s="71" t="s">
        <v>2423</v>
      </c>
    </row>
    <row r="110" spans="1:6" ht="38.25">
      <c r="A110" s="70" t="s">
        <v>2440</v>
      </c>
      <c r="B110" s="70" t="s">
        <v>2441</v>
      </c>
      <c r="C110" s="70" t="s">
        <v>2270</v>
      </c>
      <c r="D110" s="48">
        <v>500</v>
      </c>
      <c r="E110" s="49">
        <v>3.7</v>
      </c>
      <c r="F110" s="71" t="s">
        <v>2423</v>
      </c>
    </row>
    <row r="111" spans="1:6" ht="38.25">
      <c r="A111" s="70" t="s">
        <v>2442</v>
      </c>
      <c r="B111" s="70" t="s">
        <v>2443</v>
      </c>
      <c r="C111" s="70" t="s">
        <v>2270</v>
      </c>
      <c r="D111" s="48">
        <v>500</v>
      </c>
      <c r="E111" s="49">
        <v>4.26</v>
      </c>
      <c r="F111" s="71" t="s">
        <v>2423</v>
      </c>
    </row>
    <row r="112" spans="1:6" ht="38.25">
      <c r="A112" s="70" t="s">
        <v>2444</v>
      </c>
      <c r="B112" s="70" t="s">
        <v>2445</v>
      </c>
      <c r="C112" s="70" t="s">
        <v>2259</v>
      </c>
      <c r="D112" s="48">
        <v>1300</v>
      </c>
      <c r="E112" s="49">
        <v>1.7</v>
      </c>
      <c r="F112" s="71" t="s">
        <v>2423</v>
      </c>
    </row>
    <row r="113" spans="1:6" ht="38.25">
      <c r="A113" s="70" t="s">
        <v>2446</v>
      </c>
      <c r="B113" s="70" t="s">
        <v>2445</v>
      </c>
      <c r="C113" s="70" t="s">
        <v>2259</v>
      </c>
      <c r="D113" s="48">
        <v>600</v>
      </c>
      <c r="E113" s="49">
        <v>1.7</v>
      </c>
      <c r="F113" s="71" t="s">
        <v>2423</v>
      </c>
    </row>
    <row r="114" spans="1:6" ht="38.25">
      <c r="A114" s="70" t="s">
        <v>2447</v>
      </c>
      <c r="B114" s="70" t="s">
        <v>2448</v>
      </c>
      <c r="C114" s="70" t="s">
        <v>2270</v>
      </c>
      <c r="D114" s="48">
        <v>400</v>
      </c>
      <c r="E114" s="49">
        <v>1.7</v>
      </c>
      <c r="F114" s="71" t="s">
        <v>2423</v>
      </c>
    </row>
    <row r="115" spans="1:6" ht="38.25">
      <c r="A115" s="70" t="s">
        <v>2449</v>
      </c>
      <c r="B115" s="70" t="s">
        <v>2450</v>
      </c>
      <c r="C115" s="70" t="s">
        <v>2259</v>
      </c>
      <c r="D115" s="48">
        <v>1300</v>
      </c>
      <c r="E115" s="49">
        <v>1.9</v>
      </c>
      <c r="F115" s="71" t="s">
        <v>2423</v>
      </c>
    </row>
    <row r="116" spans="1:6" ht="38.25">
      <c r="A116" s="70" t="s">
        <v>2451</v>
      </c>
      <c r="B116" s="70" t="s">
        <v>2450</v>
      </c>
      <c r="C116" s="70" t="s">
        <v>2259</v>
      </c>
      <c r="D116" s="48">
        <v>600</v>
      </c>
      <c r="E116" s="49">
        <v>1.9</v>
      </c>
      <c r="F116" s="71" t="s">
        <v>2423</v>
      </c>
    </row>
    <row r="117" spans="1:6" ht="38.25">
      <c r="A117" s="70" t="s">
        <v>2452</v>
      </c>
      <c r="B117" s="70" t="s">
        <v>2453</v>
      </c>
      <c r="C117" s="70" t="s">
        <v>2270</v>
      </c>
      <c r="D117" s="48">
        <v>250</v>
      </c>
      <c r="E117" s="49">
        <v>1.3</v>
      </c>
      <c r="F117" s="71" t="s">
        <v>2423</v>
      </c>
    </row>
    <row r="118" spans="1:6" ht="38.25">
      <c r="A118" s="70" t="s">
        <v>2452</v>
      </c>
      <c r="B118" s="70" t="s">
        <v>2454</v>
      </c>
      <c r="C118" s="70" t="s">
        <v>2270</v>
      </c>
      <c r="D118" s="48">
        <v>200</v>
      </c>
      <c r="E118" s="49">
        <v>2</v>
      </c>
      <c r="F118" s="71" t="s">
        <v>2423</v>
      </c>
    </row>
    <row r="119" spans="1:6" ht="25.5">
      <c r="A119" s="70" t="s">
        <v>2455</v>
      </c>
      <c r="B119" s="70" t="s">
        <v>2456</v>
      </c>
      <c r="C119" s="70" t="s">
        <v>2270</v>
      </c>
      <c r="D119" s="48">
        <v>300</v>
      </c>
      <c r="E119" s="49">
        <v>0.28999999999999998</v>
      </c>
      <c r="F119" s="71" t="s">
        <v>2423</v>
      </c>
    </row>
    <row r="120" spans="1:6" ht="25.5">
      <c r="A120" s="70" t="s">
        <v>2457</v>
      </c>
      <c r="B120" s="70" t="s">
        <v>2458</v>
      </c>
      <c r="C120" s="70" t="s">
        <v>2270</v>
      </c>
      <c r="D120" s="48">
        <v>200</v>
      </c>
      <c r="E120" s="49">
        <v>2.1</v>
      </c>
      <c r="F120" s="71" t="s">
        <v>2423</v>
      </c>
    </row>
    <row r="121" spans="1:6" ht="38.25">
      <c r="A121" s="70" t="s">
        <v>2459</v>
      </c>
      <c r="B121" s="70" t="s">
        <v>2460</v>
      </c>
      <c r="C121" s="70" t="s">
        <v>2259</v>
      </c>
      <c r="D121" s="48">
        <v>1300</v>
      </c>
      <c r="E121" s="49">
        <v>2.98</v>
      </c>
      <c r="F121" s="71" t="s">
        <v>2423</v>
      </c>
    </row>
    <row r="122" spans="1:6" ht="51">
      <c r="A122" s="70" t="s">
        <v>2461</v>
      </c>
      <c r="B122" s="70" t="s">
        <v>2462</v>
      </c>
      <c r="C122" s="70" t="s">
        <v>2259</v>
      </c>
      <c r="D122" s="48">
        <v>1300</v>
      </c>
      <c r="E122" s="49">
        <v>2.5</v>
      </c>
      <c r="F122" s="71" t="s">
        <v>2423</v>
      </c>
    </row>
    <row r="123" spans="1:6" ht="51">
      <c r="A123" s="70" t="s">
        <v>2463</v>
      </c>
      <c r="B123" s="70" t="s">
        <v>2462</v>
      </c>
      <c r="C123" s="70" t="s">
        <v>2259</v>
      </c>
      <c r="D123" s="48">
        <v>800</v>
      </c>
      <c r="E123" s="49">
        <v>2.6</v>
      </c>
      <c r="F123" s="71" t="s">
        <v>2423</v>
      </c>
    </row>
    <row r="124" spans="1:6" ht="38.25">
      <c r="A124" s="70" t="s">
        <v>2464</v>
      </c>
      <c r="B124" s="70" t="s">
        <v>2465</v>
      </c>
      <c r="C124" s="70" t="s">
        <v>2272</v>
      </c>
      <c r="D124" s="48">
        <v>1000</v>
      </c>
      <c r="E124" s="49">
        <v>0.5</v>
      </c>
      <c r="F124" s="71" t="s">
        <v>2423</v>
      </c>
    </row>
    <row r="125" spans="1:6" ht="38.25">
      <c r="A125" s="70" t="s">
        <v>2464</v>
      </c>
      <c r="B125" s="70" t="s">
        <v>2465</v>
      </c>
      <c r="C125" s="70" t="s">
        <v>2272</v>
      </c>
      <c r="D125" s="48">
        <v>800</v>
      </c>
      <c r="E125" s="49">
        <v>0.3</v>
      </c>
      <c r="F125" s="71" t="s">
        <v>2423</v>
      </c>
    </row>
    <row r="126" spans="1:6" ht="38.25">
      <c r="A126" s="70" t="s">
        <v>2466</v>
      </c>
      <c r="B126" s="70" t="s">
        <v>2467</v>
      </c>
      <c r="C126" s="70" t="s">
        <v>2272</v>
      </c>
      <c r="D126" s="48">
        <v>1000</v>
      </c>
      <c r="E126" s="49">
        <v>7.1</v>
      </c>
      <c r="F126" s="71" t="s">
        <v>2423</v>
      </c>
    </row>
    <row r="127" spans="1:6" ht="38.25">
      <c r="A127" s="70" t="s">
        <v>2468</v>
      </c>
      <c r="B127" s="70" t="s">
        <v>2469</v>
      </c>
      <c r="C127" s="70" t="s">
        <v>2259</v>
      </c>
      <c r="D127" s="48">
        <v>1500</v>
      </c>
      <c r="E127" s="49">
        <v>0.5</v>
      </c>
      <c r="F127" s="71" t="s">
        <v>2423</v>
      </c>
    </row>
    <row r="128" spans="1:6" ht="38.25">
      <c r="A128" s="70" t="s">
        <v>2470</v>
      </c>
      <c r="B128" s="70" t="s">
        <v>2471</v>
      </c>
      <c r="C128" s="70" t="s">
        <v>2272</v>
      </c>
      <c r="D128" s="48">
        <v>1000</v>
      </c>
      <c r="E128" s="49">
        <v>0.36</v>
      </c>
      <c r="F128" s="71" t="s">
        <v>2423</v>
      </c>
    </row>
    <row r="129" spans="1:6" ht="38.25">
      <c r="A129" s="70" t="s">
        <v>2472</v>
      </c>
      <c r="B129" s="70" t="s">
        <v>2471</v>
      </c>
      <c r="C129" s="70" t="s">
        <v>2272</v>
      </c>
      <c r="D129" s="48">
        <v>1000</v>
      </c>
      <c r="E129" s="49">
        <v>0.3</v>
      </c>
      <c r="F129" s="71" t="s">
        <v>2423</v>
      </c>
    </row>
    <row r="130" spans="1:6" ht="25.5">
      <c r="A130" s="70" t="s">
        <v>2473</v>
      </c>
      <c r="B130" s="70" t="s">
        <v>2474</v>
      </c>
      <c r="C130" s="70" t="s">
        <v>2272</v>
      </c>
      <c r="D130" s="48">
        <v>1800</v>
      </c>
      <c r="E130" s="49">
        <v>1.1000000000000001</v>
      </c>
      <c r="F130" s="71" t="s">
        <v>2423</v>
      </c>
    </row>
    <row r="131" spans="1:6" ht="38.25">
      <c r="A131" s="70" t="s">
        <v>2475</v>
      </c>
      <c r="B131" s="70" t="s">
        <v>2476</v>
      </c>
      <c r="C131" s="70" t="s">
        <v>2272</v>
      </c>
      <c r="D131" s="48">
        <v>800</v>
      </c>
      <c r="E131" s="49">
        <v>2.1</v>
      </c>
      <c r="F131" s="71" t="s">
        <v>2423</v>
      </c>
    </row>
    <row r="132" spans="1:6" ht="38.25">
      <c r="A132" s="70" t="s">
        <v>2477</v>
      </c>
      <c r="B132" s="70" t="s">
        <v>2478</v>
      </c>
      <c r="C132" s="70" t="s">
        <v>2272</v>
      </c>
      <c r="D132" s="48">
        <v>1100</v>
      </c>
      <c r="E132" s="49">
        <v>2.09</v>
      </c>
      <c r="F132" s="71" t="s">
        <v>2423</v>
      </c>
    </row>
    <row r="133" spans="1:6" ht="51">
      <c r="A133" s="70" t="s">
        <v>2479</v>
      </c>
      <c r="B133" s="70" t="s">
        <v>2480</v>
      </c>
      <c r="C133" s="70" t="s">
        <v>2272</v>
      </c>
      <c r="D133" s="48">
        <v>900</v>
      </c>
      <c r="E133" s="49">
        <v>4.75</v>
      </c>
      <c r="F133" s="71" t="s">
        <v>2423</v>
      </c>
    </row>
    <row r="134" spans="1:6" ht="38.25">
      <c r="A134" s="70" t="s">
        <v>2481</v>
      </c>
      <c r="B134" s="70" t="s">
        <v>2482</v>
      </c>
      <c r="C134" s="70" t="s">
        <v>2272</v>
      </c>
      <c r="D134" s="48">
        <v>600</v>
      </c>
      <c r="E134" s="49">
        <v>1.86</v>
      </c>
      <c r="F134" s="71" t="s">
        <v>2423</v>
      </c>
    </row>
    <row r="135" spans="1:6" ht="25.5">
      <c r="A135" s="70" t="s">
        <v>2483</v>
      </c>
      <c r="B135" s="70" t="s">
        <v>2484</v>
      </c>
      <c r="C135" s="70" t="s">
        <v>2272</v>
      </c>
      <c r="D135" s="48">
        <v>600</v>
      </c>
      <c r="E135" s="49">
        <v>2.5</v>
      </c>
      <c r="F135" s="71" t="s">
        <v>2423</v>
      </c>
    </row>
    <row r="136" spans="1:6" ht="38.25">
      <c r="A136" s="70" t="s">
        <v>2485</v>
      </c>
      <c r="B136" s="70" t="s">
        <v>2486</v>
      </c>
      <c r="C136" s="70" t="s">
        <v>2272</v>
      </c>
      <c r="D136" s="48">
        <v>300</v>
      </c>
      <c r="E136" s="49">
        <v>4.25</v>
      </c>
      <c r="F136" s="71" t="s">
        <v>2423</v>
      </c>
    </row>
    <row r="137" spans="1:6" ht="51">
      <c r="A137" s="70" t="s">
        <v>2487</v>
      </c>
      <c r="B137" s="70" t="s">
        <v>2488</v>
      </c>
      <c r="C137" s="70" t="s">
        <v>2272</v>
      </c>
      <c r="D137" s="48">
        <v>900</v>
      </c>
      <c r="E137" s="49">
        <v>2.2999999999999998</v>
      </c>
      <c r="F137" s="71" t="s">
        <v>2423</v>
      </c>
    </row>
    <row r="138" spans="1:6" ht="38.25">
      <c r="A138" s="70" t="s">
        <v>2489</v>
      </c>
      <c r="B138" s="70" t="s">
        <v>2490</v>
      </c>
      <c r="C138" s="70" t="s">
        <v>2272</v>
      </c>
      <c r="D138" s="48">
        <v>450</v>
      </c>
      <c r="E138" s="49">
        <v>0.7</v>
      </c>
      <c r="F138" s="71" t="s">
        <v>2423</v>
      </c>
    </row>
    <row r="139" spans="1:6" ht="25.5">
      <c r="A139" s="70" t="s">
        <v>2491</v>
      </c>
      <c r="B139" s="70" t="s">
        <v>2492</v>
      </c>
      <c r="C139" s="70" t="s">
        <v>2272</v>
      </c>
      <c r="D139" s="48">
        <v>1200</v>
      </c>
      <c r="E139" s="49">
        <v>1.18</v>
      </c>
      <c r="F139" s="71" t="s">
        <v>2423</v>
      </c>
    </row>
    <row r="140" spans="1:6" ht="25.5">
      <c r="A140" s="70" t="s">
        <v>2493</v>
      </c>
      <c r="B140" s="70" t="s">
        <v>2494</v>
      </c>
      <c r="C140" s="70" t="s">
        <v>2270</v>
      </c>
      <c r="D140" s="48">
        <v>500</v>
      </c>
      <c r="E140" s="49">
        <v>0.6</v>
      </c>
      <c r="F140" s="71" t="s">
        <v>2423</v>
      </c>
    </row>
    <row r="141" spans="1:6" ht="25.5">
      <c r="A141" s="70" t="s">
        <v>2495</v>
      </c>
      <c r="B141" s="70" t="s">
        <v>2496</v>
      </c>
      <c r="C141" s="70" t="s">
        <v>2272</v>
      </c>
      <c r="D141" s="48">
        <v>125</v>
      </c>
      <c r="E141" s="49">
        <v>0.67</v>
      </c>
      <c r="F141" s="71" t="s">
        <v>2423</v>
      </c>
    </row>
    <row r="142" spans="1:6" ht="25.5">
      <c r="A142" s="70" t="s">
        <v>2497</v>
      </c>
      <c r="B142" s="70" t="s">
        <v>2498</v>
      </c>
      <c r="C142" s="70" t="s">
        <v>2272</v>
      </c>
      <c r="D142" s="48">
        <v>175</v>
      </c>
      <c r="E142" s="49">
        <v>0.8</v>
      </c>
      <c r="F142" s="71" t="s">
        <v>2423</v>
      </c>
    </row>
    <row r="143" spans="1:6">
      <c r="A143" s="70" t="s">
        <v>2499</v>
      </c>
      <c r="B143" s="70" t="s">
        <v>2500</v>
      </c>
      <c r="C143" s="70" t="s">
        <v>2272</v>
      </c>
      <c r="D143" s="48">
        <v>1000</v>
      </c>
      <c r="E143" s="49">
        <v>0.6</v>
      </c>
      <c r="F143" s="71" t="s">
        <v>2423</v>
      </c>
    </row>
    <row r="144" spans="1:6">
      <c r="A144" s="70" t="s">
        <v>2501</v>
      </c>
      <c r="B144" s="70" t="s">
        <v>2500</v>
      </c>
      <c r="C144" s="70" t="s">
        <v>2272</v>
      </c>
      <c r="D144" s="48">
        <v>1200</v>
      </c>
      <c r="E144" s="49">
        <v>0.5</v>
      </c>
      <c r="F144" s="71" t="s">
        <v>2423</v>
      </c>
    </row>
    <row r="145" spans="1:6" ht="38.25">
      <c r="A145" s="70" t="s">
        <v>2502</v>
      </c>
      <c r="B145" s="70" t="s">
        <v>2503</v>
      </c>
      <c r="C145" s="70" t="s">
        <v>2272</v>
      </c>
      <c r="D145" s="48">
        <v>1200</v>
      </c>
      <c r="E145" s="49">
        <v>0.1</v>
      </c>
      <c r="F145" s="71" t="s">
        <v>2423</v>
      </c>
    </row>
    <row r="146" spans="1:6" ht="25.5">
      <c r="A146" s="70" t="s">
        <v>2504</v>
      </c>
      <c r="B146" s="70" t="s">
        <v>2505</v>
      </c>
      <c r="C146" s="70" t="s">
        <v>2272</v>
      </c>
      <c r="D146" s="48">
        <v>1400</v>
      </c>
      <c r="E146" s="49">
        <v>0.7</v>
      </c>
      <c r="F146" s="71" t="s">
        <v>2423</v>
      </c>
    </row>
    <row r="147" spans="1:6" ht="25.5">
      <c r="A147" s="70" t="s">
        <v>2506</v>
      </c>
      <c r="B147" s="70" t="s">
        <v>2505</v>
      </c>
      <c r="C147" s="70" t="s">
        <v>2272</v>
      </c>
      <c r="D147" s="48">
        <v>1400</v>
      </c>
      <c r="E147" s="49">
        <v>0.9</v>
      </c>
      <c r="F147" s="71" t="s">
        <v>2423</v>
      </c>
    </row>
    <row r="148" spans="1:6" ht="25.5">
      <c r="A148" s="70" t="s">
        <v>2507</v>
      </c>
      <c r="B148" s="70" t="s">
        <v>2508</v>
      </c>
      <c r="C148" s="70" t="s">
        <v>2272</v>
      </c>
      <c r="D148" s="48">
        <v>1400</v>
      </c>
      <c r="E148" s="49">
        <v>4</v>
      </c>
      <c r="F148" s="71" t="s">
        <v>2423</v>
      </c>
    </row>
    <row r="149" spans="1:6">
      <c r="A149" s="70" t="s">
        <v>2507</v>
      </c>
      <c r="B149" s="70" t="s">
        <v>2509</v>
      </c>
      <c r="C149" s="70" t="s">
        <v>2259</v>
      </c>
      <c r="D149" s="48">
        <v>1400</v>
      </c>
      <c r="E149" s="49">
        <v>4</v>
      </c>
      <c r="F149" s="71" t="s">
        <v>2423</v>
      </c>
    </row>
    <row r="150" spans="1:6">
      <c r="A150" s="70" t="s">
        <v>2510</v>
      </c>
      <c r="B150" s="70" t="s">
        <v>2500</v>
      </c>
      <c r="C150" s="70" t="s">
        <v>2272</v>
      </c>
      <c r="D150" s="48">
        <v>150</v>
      </c>
      <c r="E150" s="49">
        <v>0.1</v>
      </c>
      <c r="F150" s="71" t="s">
        <v>2423</v>
      </c>
    </row>
    <row r="151" spans="1:6">
      <c r="A151" s="70" t="s">
        <v>2511</v>
      </c>
      <c r="B151" s="70" t="s">
        <v>2500</v>
      </c>
      <c r="C151" s="70" t="s">
        <v>2272</v>
      </c>
      <c r="D151" s="48">
        <v>150</v>
      </c>
      <c r="E151" s="49">
        <v>0.12</v>
      </c>
      <c r="F151" s="71" t="s">
        <v>2423</v>
      </c>
    </row>
    <row r="152" spans="1:6" ht="38.25">
      <c r="A152" s="70" t="s">
        <v>2512</v>
      </c>
      <c r="B152" s="70" t="s">
        <v>2513</v>
      </c>
      <c r="C152" s="70" t="s">
        <v>2412</v>
      </c>
      <c r="D152" s="48">
        <v>1000</v>
      </c>
      <c r="E152" s="49">
        <v>8.36</v>
      </c>
      <c r="F152" s="71" t="s">
        <v>2423</v>
      </c>
    </row>
    <row r="153" spans="1:6" ht="38.25">
      <c r="A153" s="70" t="s">
        <v>2514</v>
      </c>
      <c r="B153" s="70" t="s">
        <v>2515</v>
      </c>
      <c r="C153" s="70" t="s">
        <v>2412</v>
      </c>
      <c r="D153" s="48">
        <v>1000</v>
      </c>
      <c r="E153" s="49">
        <v>4.38</v>
      </c>
      <c r="F153" s="71" t="s">
        <v>2423</v>
      </c>
    </row>
    <row r="154" spans="1:6" ht="25.5">
      <c r="A154" s="70" t="s">
        <v>2516</v>
      </c>
      <c r="B154" s="70" t="s">
        <v>2517</v>
      </c>
      <c r="C154" s="70" t="s">
        <v>2412</v>
      </c>
      <c r="D154" s="48">
        <v>200</v>
      </c>
      <c r="E154" s="49">
        <v>0.13</v>
      </c>
      <c r="F154" s="71" t="s">
        <v>2423</v>
      </c>
    </row>
    <row r="155" spans="1:6">
      <c r="A155" s="76"/>
      <c r="B155" s="119" t="s">
        <v>2250</v>
      </c>
      <c r="C155" s="119"/>
      <c r="D155" s="120"/>
      <c r="E155" s="77">
        <f>SUM(E100:E154)</f>
        <v>106.76999999999998</v>
      </c>
      <c r="F155" s="78"/>
    </row>
    <row r="158" spans="1:6">
      <c r="A158" s="116" t="s">
        <v>2518</v>
      </c>
      <c r="B158" s="117"/>
      <c r="C158" s="117"/>
      <c r="D158" s="117"/>
      <c r="E158" s="117"/>
      <c r="F158" s="118"/>
    </row>
    <row r="159" spans="1:6" ht="25.5">
      <c r="A159" s="43" t="s">
        <v>2252</v>
      </c>
      <c r="B159" s="44" t="s">
        <v>2253</v>
      </c>
      <c r="C159" s="44" t="s">
        <v>2079</v>
      </c>
      <c r="D159" s="44" t="s">
        <v>2254</v>
      </c>
      <c r="E159" s="44" t="s">
        <v>2255</v>
      </c>
      <c r="F159" s="44" t="s">
        <v>2256</v>
      </c>
    </row>
    <row r="160" spans="1:6" ht="25.5">
      <c r="A160" s="70" t="s">
        <v>2519</v>
      </c>
      <c r="B160" s="70" t="s">
        <v>2520</v>
      </c>
      <c r="C160" s="70" t="s">
        <v>2286</v>
      </c>
      <c r="D160" s="48">
        <v>800</v>
      </c>
      <c r="E160" s="49">
        <v>1.7</v>
      </c>
      <c r="F160" s="71" t="str">
        <f>VLOOKUP(A160,[1]Summary!$C$1:$D$65536,2,FALSE)</f>
        <v xml:space="preserve"> AREA VESUVIANA</v>
      </c>
    </row>
    <row r="161" spans="1:6" ht="38.25">
      <c r="A161" s="70" t="s">
        <v>2521</v>
      </c>
      <c r="B161" s="70" t="s">
        <v>2522</v>
      </c>
      <c r="C161" s="70" t="s">
        <v>2286</v>
      </c>
      <c r="D161" s="48">
        <v>600</v>
      </c>
      <c r="E161" s="49">
        <v>1.2</v>
      </c>
      <c r="F161" s="71" t="str">
        <f>VLOOKUP(A161,[1]Summary!$C$1:$D$65536,2,FALSE)</f>
        <v xml:space="preserve"> AREA VESUVIANA</v>
      </c>
    </row>
    <row r="162" spans="1:6" ht="38.25">
      <c r="A162" s="70" t="s">
        <v>2521</v>
      </c>
      <c r="B162" s="70" t="s">
        <v>2523</v>
      </c>
      <c r="C162" s="70" t="s">
        <v>2286</v>
      </c>
      <c r="D162" s="48">
        <v>800</v>
      </c>
      <c r="E162" s="49">
        <v>0.6</v>
      </c>
      <c r="F162" s="71" t="str">
        <f>VLOOKUP(A162,[1]Summary!$C$1:$D$65536,2,FALSE)</f>
        <v xml:space="preserve"> AREA VESUVIANA</v>
      </c>
    </row>
    <row r="163" spans="1:6" ht="38.25">
      <c r="A163" s="70" t="s">
        <v>2524</v>
      </c>
      <c r="B163" s="70" t="s">
        <v>2525</v>
      </c>
      <c r="C163" s="70" t="s">
        <v>2259</v>
      </c>
      <c r="D163" s="48">
        <v>600</v>
      </c>
      <c r="E163" s="49">
        <v>0.37</v>
      </c>
      <c r="F163" s="71" t="s">
        <v>2526</v>
      </c>
    </row>
    <row r="164" spans="1:6" ht="38.25">
      <c r="A164" s="70" t="s">
        <v>2527</v>
      </c>
      <c r="B164" s="70" t="s">
        <v>2528</v>
      </c>
      <c r="C164" s="70" t="s">
        <v>2272</v>
      </c>
      <c r="D164" s="48">
        <v>450</v>
      </c>
      <c r="E164" s="49">
        <v>0.7</v>
      </c>
      <c r="F164" s="71" t="s">
        <v>2526</v>
      </c>
    </row>
    <row r="165" spans="1:6" ht="38.25">
      <c r="A165" s="70" t="s">
        <v>2529</v>
      </c>
      <c r="B165" s="70" t="s">
        <v>2530</v>
      </c>
      <c r="C165" s="70" t="s">
        <v>2286</v>
      </c>
      <c r="D165" s="48">
        <v>450</v>
      </c>
      <c r="E165" s="49">
        <v>1.1399999999999999</v>
      </c>
      <c r="F165" s="71" t="s">
        <v>2526</v>
      </c>
    </row>
    <row r="166" spans="1:6" ht="38.25">
      <c r="A166" s="70" t="s">
        <v>2529</v>
      </c>
      <c r="B166" s="70" t="s">
        <v>2531</v>
      </c>
      <c r="C166" s="70" t="s">
        <v>2286</v>
      </c>
      <c r="D166" s="48">
        <v>500</v>
      </c>
      <c r="E166" s="49">
        <v>0.7</v>
      </c>
      <c r="F166" s="71" t="s">
        <v>2526</v>
      </c>
    </row>
    <row r="167" spans="1:6" ht="25.5">
      <c r="A167" s="70" t="s">
        <v>2532</v>
      </c>
      <c r="B167" s="70" t="s">
        <v>2533</v>
      </c>
      <c r="C167" s="70" t="s">
        <v>2270</v>
      </c>
      <c r="D167" s="48">
        <v>400</v>
      </c>
      <c r="E167" s="49">
        <v>2</v>
      </c>
      <c r="F167" s="71" t="s">
        <v>2526</v>
      </c>
    </row>
    <row r="168" spans="1:6" ht="25.5">
      <c r="A168" s="70" t="s">
        <v>2534</v>
      </c>
      <c r="B168" s="70" t="s">
        <v>2535</v>
      </c>
      <c r="C168" s="70" t="s">
        <v>2286</v>
      </c>
      <c r="D168" s="48">
        <v>400</v>
      </c>
      <c r="E168" s="49">
        <v>2.0699999999999998</v>
      </c>
      <c r="F168" s="71" t="s">
        <v>2526</v>
      </c>
    </row>
    <row r="169" spans="1:6" ht="38.25">
      <c r="A169" s="70" t="s">
        <v>2536</v>
      </c>
      <c r="B169" s="70" t="s">
        <v>2537</v>
      </c>
      <c r="C169" s="70" t="s">
        <v>2286</v>
      </c>
      <c r="D169" s="48">
        <v>400</v>
      </c>
      <c r="E169" s="49">
        <v>1.45</v>
      </c>
      <c r="F169" s="71" t="s">
        <v>2526</v>
      </c>
    </row>
    <row r="170" spans="1:6" ht="38.25">
      <c r="A170" s="70" t="s">
        <v>2538</v>
      </c>
      <c r="B170" s="70" t="s">
        <v>2539</v>
      </c>
      <c r="C170" s="70" t="s">
        <v>2286</v>
      </c>
      <c r="D170" s="48">
        <v>400</v>
      </c>
      <c r="E170" s="49">
        <v>1.24</v>
      </c>
      <c r="F170" s="71" t="s">
        <v>2526</v>
      </c>
    </row>
    <row r="171" spans="1:6" ht="38.25">
      <c r="A171" s="70" t="s">
        <v>2540</v>
      </c>
      <c r="B171" s="70" t="s">
        <v>2541</v>
      </c>
      <c r="C171" s="70" t="s">
        <v>2286</v>
      </c>
      <c r="D171" s="48">
        <v>400</v>
      </c>
      <c r="E171" s="49">
        <v>0.73</v>
      </c>
      <c r="F171" s="71" t="s">
        <v>2526</v>
      </c>
    </row>
    <row r="172" spans="1:6" ht="38.25">
      <c r="A172" s="70" t="s">
        <v>2542</v>
      </c>
      <c r="B172" s="70" t="s">
        <v>2543</v>
      </c>
      <c r="C172" s="70" t="s">
        <v>2286</v>
      </c>
      <c r="D172" s="48">
        <v>400</v>
      </c>
      <c r="E172" s="49">
        <v>2.57</v>
      </c>
      <c r="F172" s="71" t="s">
        <v>2526</v>
      </c>
    </row>
    <row r="173" spans="1:6" ht="38.25">
      <c r="A173" s="70" t="s">
        <v>2544</v>
      </c>
      <c r="B173" s="70" t="s">
        <v>2545</v>
      </c>
      <c r="C173" s="70" t="s">
        <v>2286</v>
      </c>
      <c r="D173" s="48">
        <v>400</v>
      </c>
      <c r="E173" s="49">
        <v>3.16</v>
      </c>
      <c r="F173" s="71" t="s">
        <v>2526</v>
      </c>
    </row>
    <row r="174" spans="1:6" ht="25.5">
      <c r="A174" s="70" t="s">
        <v>2546</v>
      </c>
      <c r="B174" s="70" t="s">
        <v>2547</v>
      </c>
      <c r="C174" s="70" t="s">
        <v>2265</v>
      </c>
      <c r="D174" s="48">
        <v>300</v>
      </c>
      <c r="E174" s="49">
        <v>4.2</v>
      </c>
      <c r="F174" s="71" t="s">
        <v>2526</v>
      </c>
    </row>
    <row r="175" spans="1:6" ht="38.25">
      <c r="A175" s="70" t="s">
        <v>2548</v>
      </c>
      <c r="B175" s="70" t="s">
        <v>2549</v>
      </c>
      <c r="C175" s="70" t="s">
        <v>2272</v>
      </c>
      <c r="D175" s="48">
        <v>250</v>
      </c>
      <c r="E175" s="49">
        <v>0.31</v>
      </c>
      <c r="F175" s="71" t="s">
        <v>2526</v>
      </c>
    </row>
    <row r="176" spans="1:6" ht="38.25">
      <c r="A176" s="70" t="s">
        <v>2550</v>
      </c>
      <c r="B176" s="70" t="s">
        <v>2551</v>
      </c>
      <c r="C176" s="70" t="s">
        <v>2272</v>
      </c>
      <c r="D176" s="48">
        <v>250</v>
      </c>
      <c r="E176" s="49">
        <v>0.81</v>
      </c>
      <c r="F176" s="71" t="s">
        <v>2526</v>
      </c>
    </row>
    <row r="177" spans="1:6" ht="38.25">
      <c r="A177" s="70" t="s">
        <v>2552</v>
      </c>
      <c r="B177" s="70" t="s">
        <v>2553</v>
      </c>
      <c r="C177" s="70" t="s">
        <v>2270</v>
      </c>
      <c r="D177" s="48">
        <v>150</v>
      </c>
      <c r="E177" s="49">
        <v>0.5</v>
      </c>
      <c r="F177" s="71" t="s">
        <v>2526</v>
      </c>
    </row>
    <row r="178" spans="1:6" ht="38.25">
      <c r="A178" s="70" t="s">
        <v>2554</v>
      </c>
      <c r="B178" s="70" t="s">
        <v>2555</v>
      </c>
      <c r="C178" s="70" t="s">
        <v>2272</v>
      </c>
      <c r="D178" s="48">
        <v>250</v>
      </c>
      <c r="E178" s="49">
        <v>0.8</v>
      </c>
      <c r="F178" s="71" t="s">
        <v>2526</v>
      </c>
    </row>
    <row r="179" spans="1:6" ht="25.5">
      <c r="A179" s="70" t="s">
        <v>2556</v>
      </c>
      <c r="B179" s="70" t="s">
        <v>2557</v>
      </c>
      <c r="C179" s="70" t="s">
        <v>2272</v>
      </c>
      <c r="D179" s="48">
        <v>150</v>
      </c>
      <c r="E179" s="49">
        <v>1.5</v>
      </c>
      <c r="F179" s="71" t="s">
        <v>2526</v>
      </c>
    </row>
    <row r="180" spans="1:6" ht="38.25">
      <c r="A180" s="70" t="s">
        <v>2558</v>
      </c>
      <c r="B180" s="70" t="s">
        <v>2559</v>
      </c>
      <c r="C180" s="70" t="s">
        <v>2272</v>
      </c>
      <c r="D180" s="48">
        <v>350</v>
      </c>
      <c r="E180" s="49">
        <v>2.59</v>
      </c>
      <c r="F180" s="71" t="s">
        <v>2526</v>
      </c>
    </row>
    <row r="181" spans="1:6" ht="38.25">
      <c r="A181" s="70" t="s">
        <v>2560</v>
      </c>
      <c r="B181" s="70" t="s">
        <v>2561</v>
      </c>
      <c r="C181" s="70" t="s">
        <v>2272</v>
      </c>
      <c r="D181" s="48">
        <v>500</v>
      </c>
      <c r="E181" s="49">
        <v>0.8</v>
      </c>
      <c r="F181" s="71" t="s">
        <v>2526</v>
      </c>
    </row>
    <row r="182" spans="1:6" ht="25.5">
      <c r="A182" s="70" t="s">
        <v>2562</v>
      </c>
      <c r="B182" s="70" t="s">
        <v>2563</v>
      </c>
      <c r="C182" s="70" t="s">
        <v>2272</v>
      </c>
      <c r="D182" s="48">
        <v>500</v>
      </c>
      <c r="E182" s="49">
        <v>2.1</v>
      </c>
      <c r="F182" s="71" t="s">
        <v>2526</v>
      </c>
    </row>
    <row r="183" spans="1:6" ht="25.5">
      <c r="A183" s="70" t="s">
        <v>2564</v>
      </c>
      <c r="B183" s="70" t="s">
        <v>2563</v>
      </c>
      <c r="C183" s="70" t="s">
        <v>2272</v>
      </c>
      <c r="D183" s="48">
        <v>500</v>
      </c>
      <c r="E183" s="49">
        <v>0.9</v>
      </c>
      <c r="F183" s="71" t="s">
        <v>2526</v>
      </c>
    </row>
    <row r="184" spans="1:6" ht="38.25">
      <c r="A184" s="70" t="s">
        <v>2565</v>
      </c>
      <c r="B184" s="70" t="s">
        <v>2566</v>
      </c>
      <c r="C184" s="70" t="s">
        <v>2272</v>
      </c>
      <c r="D184" s="48">
        <v>450</v>
      </c>
      <c r="E184" s="49">
        <v>3.5</v>
      </c>
      <c r="F184" s="71" t="s">
        <v>2526</v>
      </c>
    </row>
    <row r="185" spans="1:6" ht="38.25">
      <c r="A185" s="70" t="s">
        <v>2567</v>
      </c>
      <c r="B185" s="70" t="s">
        <v>2568</v>
      </c>
      <c r="C185" s="70" t="s">
        <v>2272</v>
      </c>
      <c r="D185" s="48">
        <v>450</v>
      </c>
      <c r="E185" s="49">
        <v>0.95</v>
      </c>
      <c r="F185" s="71" t="s">
        <v>2526</v>
      </c>
    </row>
    <row r="186" spans="1:6" ht="25.5">
      <c r="A186" s="70" t="s">
        <v>2569</v>
      </c>
      <c r="B186" s="70" t="s">
        <v>2570</v>
      </c>
      <c r="C186" s="70" t="s">
        <v>2270</v>
      </c>
      <c r="D186" s="48">
        <v>300</v>
      </c>
      <c r="E186" s="49">
        <v>2.66</v>
      </c>
      <c r="F186" s="71" t="s">
        <v>2526</v>
      </c>
    </row>
    <row r="187" spans="1:6" ht="38.25">
      <c r="A187" s="70" t="s">
        <v>2571</v>
      </c>
      <c r="B187" s="70" t="s">
        <v>2572</v>
      </c>
      <c r="C187" s="70" t="s">
        <v>2272</v>
      </c>
      <c r="D187" s="48">
        <v>350</v>
      </c>
      <c r="E187" s="49">
        <v>0.8</v>
      </c>
      <c r="F187" s="71" t="s">
        <v>2526</v>
      </c>
    </row>
    <row r="188" spans="1:6" ht="38.25">
      <c r="A188" s="70" t="s">
        <v>2573</v>
      </c>
      <c r="B188" s="70" t="s">
        <v>2574</v>
      </c>
      <c r="C188" s="70" t="s">
        <v>2270</v>
      </c>
      <c r="D188" s="48">
        <v>125</v>
      </c>
      <c r="E188" s="49">
        <v>0.54</v>
      </c>
      <c r="F188" s="71" t="s">
        <v>2526</v>
      </c>
    </row>
    <row r="189" spans="1:6" ht="38.25">
      <c r="A189" s="70" t="s">
        <v>2575</v>
      </c>
      <c r="B189" s="70" t="s">
        <v>2576</v>
      </c>
      <c r="C189" s="70" t="s">
        <v>2270</v>
      </c>
      <c r="D189" s="48">
        <v>125</v>
      </c>
      <c r="E189" s="49">
        <v>1.6</v>
      </c>
      <c r="F189" s="71" t="s">
        <v>2526</v>
      </c>
    </row>
    <row r="190" spans="1:6" ht="38.25">
      <c r="A190" s="70" t="s">
        <v>2577</v>
      </c>
      <c r="B190" s="70" t="s">
        <v>2576</v>
      </c>
      <c r="C190" s="70" t="s">
        <v>2270</v>
      </c>
      <c r="D190" s="48">
        <v>125</v>
      </c>
      <c r="E190" s="49">
        <v>1.26</v>
      </c>
      <c r="F190" s="71" t="s">
        <v>2526</v>
      </c>
    </row>
    <row r="191" spans="1:6" ht="25.5">
      <c r="A191" s="70" t="s">
        <v>2578</v>
      </c>
      <c r="B191" s="70" t="s">
        <v>2579</v>
      </c>
      <c r="C191" s="70" t="s">
        <v>2259</v>
      </c>
      <c r="D191" s="48">
        <v>1000</v>
      </c>
      <c r="E191" s="49">
        <v>1.5</v>
      </c>
      <c r="F191" s="71" t="s">
        <v>2526</v>
      </c>
    </row>
    <row r="192" spans="1:6">
      <c r="A192" s="76"/>
      <c r="B192" s="119" t="s">
        <v>2250</v>
      </c>
      <c r="C192" s="119"/>
      <c r="D192" s="120"/>
      <c r="E192" s="77">
        <f>SUM(E160:E191)</f>
        <v>46.949999999999996</v>
      </c>
      <c r="F192" s="78"/>
    </row>
    <row r="195" spans="1:6">
      <c r="A195" s="116" t="s">
        <v>2580</v>
      </c>
      <c r="B195" s="117"/>
      <c r="C195" s="117"/>
      <c r="D195" s="117"/>
      <c r="E195" s="117"/>
      <c r="F195" s="118"/>
    </row>
    <row r="196" spans="1:6" ht="25.5">
      <c r="A196" s="43" t="s">
        <v>2252</v>
      </c>
      <c r="B196" s="44" t="s">
        <v>2253</v>
      </c>
      <c r="C196" s="44" t="s">
        <v>2079</v>
      </c>
      <c r="D196" s="44" t="s">
        <v>2254</v>
      </c>
      <c r="E196" s="44" t="s">
        <v>2255</v>
      </c>
      <c r="F196" s="44" t="s">
        <v>2256</v>
      </c>
    </row>
    <row r="197" spans="1:6" ht="25.5">
      <c r="A197" s="70" t="s">
        <v>2581</v>
      </c>
      <c r="B197" s="70" t="s">
        <v>2582</v>
      </c>
      <c r="C197" s="70" t="s">
        <v>2272</v>
      </c>
      <c r="D197" s="48">
        <v>250</v>
      </c>
      <c r="E197" s="49">
        <v>6</v>
      </c>
      <c r="F197" s="46" t="s">
        <v>2583</v>
      </c>
    </row>
    <row r="198" spans="1:6" ht="38.25">
      <c r="A198" s="70" t="s">
        <v>2584</v>
      </c>
      <c r="B198" s="70" t="s">
        <v>2585</v>
      </c>
      <c r="C198" s="70" t="s">
        <v>2272</v>
      </c>
      <c r="D198" s="48">
        <v>900</v>
      </c>
      <c r="E198" s="49">
        <v>3.9</v>
      </c>
      <c r="F198" s="46" t="s">
        <v>2583</v>
      </c>
    </row>
    <row r="199" spans="1:6" ht="38.25">
      <c r="A199" s="70" t="s">
        <v>2586</v>
      </c>
      <c r="B199" s="70" t="s">
        <v>2587</v>
      </c>
      <c r="C199" s="70" t="s">
        <v>2272</v>
      </c>
      <c r="D199" s="48">
        <v>300</v>
      </c>
      <c r="E199" s="49">
        <v>0.9</v>
      </c>
      <c r="F199" s="46" t="s">
        <v>2583</v>
      </c>
    </row>
    <row r="200" spans="1:6" ht="38.25">
      <c r="A200" s="70" t="s">
        <v>2588</v>
      </c>
      <c r="B200" s="70" t="s">
        <v>2589</v>
      </c>
      <c r="C200" s="70" t="s">
        <v>2270</v>
      </c>
      <c r="D200" s="48">
        <v>200</v>
      </c>
      <c r="E200" s="49">
        <v>0.2</v>
      </c>
      <c r="F200" s="46" t="s">
        <v>2583</v>
      </c>
    </row>
    <row r="201" spans="1:6" ht="25.5">
      <c r="A201" s="70" t="s">
        <v>2590</v>
      </c>
      <c r="B201" s="70" t="s">
        <v>2591</v>
      </c>
      <c r="C201" s="70" t="s">
        <v>2270</v>
      </c>
      <c r="D201" s="48">
        <v>200</v>
      </c>
      <c r="E201" s="49">
        <v>0.15</v>
      </c>
      <c r="F201" s="46" t="s">
        <v>2583</v>
      </c>
    </row>
    <row r="202" spans="1:6" ht="25.5">
      <c r="A202" s="70" t="s">
        <v>2592</v>
      </c>
      <c r="B202" s="70" t="s">
        <v>2593</v>
      </c>
      <c r="C202" s="70" t="s">
        <v>2265</v>
      </c>
      <c r="D202" s="48">
        <v>350</v>
      </c>
      <c r="E202" s="49">
        <v>1</v>
      </c>
      <c r="F202" s="46" t="s">
        <v>2583</v>
      </c>
    </row>
    <row r="203" spans="1:6" ht="25.5">
      <c r="A203" s="70" t="s">
        <v>2592</v>
      </c>
      <c r="B203" s="70" t="s">
        <v>2593</v>
      </c>
      <c r="C203" s="70" t="s">
        <v>2265</v>
      </c>
      <c r="D203" s="48">
        <v>300</v>
      </c>
      <c r="E203" s="49">
        <v>1.1000000000000001</v>
      </c>
      <c r="F203" s="46" t="s">
        <v>2583</v>
      </c>
    </row>
    <row r="204" spans="1:6" ht="38.25">
      <c r="A204" s="70" t="s">
        <v>2594</v>
      </c>
      <c r="B204" s="70" t="s">
        <v>2595</v>
      </c>
      <c r="C204" s="70" t="s">
        <v>2272</v>
      </c>
      <c r="D204" s="48">
        <v>200</v>
      </c>
      <c r="E204" s="49">
        <v>0.88</v>
      </c>
      <c r="F204" s="46" t="s">
        <v>2583</v>
      </c>
    </row>
    <row r="205" spans="1:6" ht="38.25">
      <c r="A205" s="70" t="s">
        <v>2596</v>
      </c>
      <c r="B205" s="70" t="s">
        <v>2597</v>
      </c>
      <c r="C205" s="70" t="s">
        <v>2272</v>
      </c>
      <c r="D205" s="48">
        <v>125</v>
      </c>
      <c r="E205" s="49">
        <v>0.35</v>
      </c>
      <c r="F205" s="46" t="s">
        <v>2583</v>
      </c>
    </row>
    <row r="206" spans="1:6" ht="25.5">
      <c r="A206" s="70" t="s">
        <v>2598</v>
      </c>
      <c r="B206" s="70" t="s">
        <v>2599</v>
      </c>
      <c r="C206" s="70" t="s">
        <v>2270</v>
      </c>
      <c r="D206" s="48">
        <v>100</v>
      </c>
      <c r="E206" s="49">
        <v>0.5</v>
      </c>
      <c r="F206" s="46" t="s">
        <v>2583</v>
      </c>
    </row>
    <row r="207" spans="1:6" ht="38.25">
      <c r="A207" s="70" t="s">
        <v>2600</v>
      </c>
      <c r="B207" s="70" t="s">
        <v>2601</v>
      </c>
      <c r="C207" s="70" t="s">
        <v>2265</v>
      </c>
      <c r="D207" s="48">
        <v>350</v>
      </c>
      <c r="E207" s="49">
        <v>1.1000000000000001</v>
      </c>
      <c r="F207" s="46" t="s">
        <v>2583</v>
      </c>
    </row>
    <row r="208" spans="1:6" ht="38.25">
      <c r="A208" s="70" t="s">
        <v>2600</v>
      </c>
      <c r="B208" s="70" t="s">
        <v>2601</v>
      </c>
      <c r="C208" s="70" t="s">
        <v>2265</v>
      </c>
      <c r="D208" s="48">
        <v>300</v>
      </c>
      <c r="E208" s="49">
        <v>1.3</v>
      </c>
      <c r="F208" s="46" t="s">
        <v>2583</v>
      </c>
    </row>
    <row r="209" spans="1:6" ht="38.25">
      <c r="A209" s="70" t="s">
        <v>2602</v>
      </c>
      <c r="B209" s="70" t="s">
        <v>2603</v>
      </c>
      <c r="C209" s="70" t="s">
        <v>2265</v>
      </c>
      <c r="D209" s="48">
        <v>100</v>
      </c>
      <c r="E209" s="49">
        <v>0.41</v>
      </c>
      <c r="F209" s="46" t="s">
        <v>2583</v>
      </c>
    </row>
    <row r="210" spans="1:6" ht="25.5">
      <c r="A210" s="70" t="s">
        <v>2604</v>
      </c>
      <c r="B210" s="70" t="s">
        <v>2605</v>
      </c>
      <c r="C210" s="70" t="s">
        <v>2272</v>
      </c>
      <c r="D210" s="48">
        <v>80</v>
      </c>
      <c r="E210" s="49">
        <v>0.16</v>
      </c>
      <c r="F210" s="46" t="s">
        <v>2583</v>
      </c>
    </row>
    <row r="211" spans="1:6" ht="25.5">
      <c r="A211" s="70" t="s">
        <v>2606</v>
      </c>
      <c r="B211" s="70" t="s">
        <v>2607</v>
      </c>
      <c r="C211" s="70" t="s">
        <v>2270</v>
      </c>
      <c r="D211" s="48">
        <v>80</v>
      </c>
      <c r="E211" s="49">
        <v>0.8</v>
      </c>
      <c r="F211" s="46" t="s">
        <v>2583</v>
      </c>
    </row>
    <row r="212" spans="1:6" ht="25.5">
      <c r="A212" s="70" t="s">
        <v>2608</v>
      </c>
      <c r="B212" s="70" t="s">
        <v>2609</v>
      </c>
      <c r="C212" s="70" t="s">
        <v>2270</v>
      </c>
      <c r="D212" s="48">
        <v>80</v>
      </c>
      <c r="E212" s="49">
        <v>0.47</v>
      </c>
      <c r="F212" s="46" t="s">
        <v>2583</v>
      </c>
    </row>
    <row r="213" spans="1:6" ht="38.25">
      <c r="A213" s="70" t="s">
        <v>2610</v>
      </c>
      <c r="B213" s="70" t="s">
        <v>2611</v>
      </c>
      <c r="C213" s="70" t="s">
        <v>2265</v>
      </c>
      <c r="D213" s="48">
        <v>350</v>
      </c>
      <c r="E213" s="49">
        <v>1.7</v>
      </c>
      <c r="F213" s="46" t="s">
        <v>2583</v>
      </c>
    </row>
    <row r="214" spans="1:6" ht="38.25">
      <c r="A214" s="70" t="s">
        <v>2612</v>
      </c>
      <c r="B214" s="70" t="s">
        <v>2613</v>
      </c>
      <c r="C214" s="70" t="s">
        <v>2272</v>
      </c>
      <c r="D214" s="48">
        <v>200</v>
      </c>
      <c r="E214" s="49">
        <v>0.9</v>
      </c>
      <c r="F214" s="46" t="s">
        <v>2583</v>
      </c>
    </row>
    <row r="215" spans="1:6" ht="38.25">
      <c r="A215" s="70" t="s">
        <v>2614</v>
      </c>
      <c r="B215" s="70" t="s">
        <v>2615</v>
      </c>
      <c r="C215" s="70" t="s">
        <v>2272</v>
      </c>
      <c r="D215" s="48">
        <v>600</v>
      </c>
      <c r="E215" s="49">
        <v>3.95</v>
      </c>
      <c r="F215" s="46" t="s">
        <v>2583</v>
      </c>
    </row>
    <row r="216" spans="1:6" ht="51">
      <c r="A216" s="70" t="s">
        <v>2616</v>
      </c>
      <c r="B216" s="70" t="s">
        <v>2617</v>
      </c>
      <c r="C216" s="70" t="s">
        <v>2265</v>
      </c>
      <c r="D216" s="48">
        <v>350</v>
      </c>
      <c r="E216" s="49">
        <v>1.3</v>
      </c>
      <c r="F216" s="46" t="s">
        <v>2583</v>
      </c>
    </row>
    <row r="217" spans="1:6" ht="38.25">
      <c r="A217" s="70" t="s">
        <v>2618</v>
      </c>
      <c r="B217" s="70" t="s">
        <v>2619</v>
      </c>
      <c r="C217" s="70" t="s">
        <v>2265</v>
      </c>
      <c r="D217" s="48">
        <v>125</v>
      </c>
      <c r="E217" s="49">
        <v>0.8</v>
      </c>
      <c r="F217" s="46" t="s">
        <v>2583</v>
      </c>
    </row>
    <row r="218" spans="1:6" ht="38.25">
      <c r="A218" s="70" t="s">
        <v>2620</v>
      </c>
      <c r="B218" s="70" t="s">
        <v>2621</v>
      </c>
      <c r="C218" s="70" t="s">
        <v>2270</v>
      </c>
      <c r="D218" s="48">
        <v>400</v>
      </c>
      <c r="E218" s="49">
        <v>2.2000000000000002</v>
      </c>
      <c r="F218" s="46" t="s">
        <v>2583</v>
      </c>
    </row>
    <row r="219" spans="1:6" ht="38.25">
      <c r="A219" s="70" t="s">
        <v>2622</v>
      </c>
      <c r="B219" s="70" t="s">
        <v>2623</v>
      </c>
      <c r="C219" s="70" t="s">
        <v>2272</v>
      </c>
      <c r="D219" s="48">
        <v>125</v>
      </c>
      <c r="E219" s="49">
        <v>2.59</v>
      </c>
      <c r="F219" s="46" t="s">
        <v>2583</v>
      </c>
    </row>
    <row r="220" spans="1:6" ht="38.25">
      <c r="A220" s="70" t="s">
        <v>2624</v>
      </c>
      <c r="B220" s="70" t="s">
        <v>2625</v>
      </c>
      <c r="C220" s="70" t="s">
        <v>2272</v>
      </c>
      <c r="D220" s="48">
        <v>200</v>
      </c>
      <c r="E220" s="49">
        <v>4.5999999999999996</v>
      </c>
      <c r="F220" s="46" t="s">
        <v>2583</v>
      </c>
    </row>
    <row r="221" spans="1:6" ht="38.25">
      <c r="A221" s="70" t="s">
        <v>2626</v>
      </c>
      <c r="B221" s="70" t="s">
        <v>2627</v>
      </c>
      <c r="C221" s="70" t="s">
        <v>2272</v>
      </c>
      <c r="D221" s="48">
        <v>900</v>
      </c>
      <c r="E221" s="49">
        <v>3.62</v>
      </c>
      <c r="F221" s="46" t="s">
        <v>2583</v>
      </c>
    </row>
    <row r="222" spans="1:6" ht="38.25">
      <c r="A222" s="70" t="s">
        <v>2628</v>
      </c>
      <c r="B222" s="70" t="s">
        <v>2629</v>
      </c>
      <c r="C222" s="70" t="s">
        <v>2265</v>
      </c>
      <c r="D222" s="48">
        <v>350</v>
      </c>
      <c r="E222" s="49">
        <v>1.7</v>
      </c>
      <c r="F222" s="46" t="s">
        <v>2583</v>
      </c>
    </row>
    <row r="223" spans="1:6" ht="25.5">
      <c r="A223" s="70" t="s">
        <v>2630</v>
      </c>
      <c r="B223" s="70" t="s">
        <v>2631</v>
      </c>
      <c r="C223" s="70" t="s">
        <v>2265</v>
      </c>
      <c r="D223" s="48">
        <v>125</v>
      </c>
      <c r="E223" s="49">
        <v>1.17</v>
      </c>
      <c r="F223" s="46" t="s">
        <v>2583</v>
      </c>
    </row>
    <row r="224" spans="1:6" ht="25.5">
      <c r="A224" s="70" t="s">
        <v>2630</v>
      </c>
      <c r="B224" s="70" t="s">
        <v>2631</v>
      </c>
      <c r="C224" s="70" t="s">
        <v>2265</v>
      </c>
      <c r="D224" s="48">
        <v>100</v>
      </c>
      <c r="E224" s="49">
        <v>1</v>
      </c>
      <c r="F224" s="46" t="s">
        <v>2583</v>
      </c>
    </row>
    <row r="225" spans="1:6" ht="38.25">
      <c r="A225" s="70" t="s">
        <v>2632</v>
      </c>
      <c r="B225" s="70" t="s">
        <v>2633</v>
      </c>
      <c r="C225" s="70" t="s">
        <v>2272</v>
      </c>
      <c r="D225" s="48">
        <v>450</v>
      </c>
      <c r="E225" s="49">
        <v>1</v>
      </c>
      <c r="F225" s="46" t="s">
        <v>2583</v>
      </c>
    </row>
    <row r="226" spans="1:6" ht="38.25">
      <c r="A226" s="70" t="s">
        <v>2634</v>
      </c>
      <c r="B226" s="70" t="s">
        <v>2635</v>
      </c>
      <c r="C226" s="70" t="s">
        <v>2272</v>
      </c>
      <c r="D226" s="48">
        <v>450</v>
      </c>
      <c r="E226" s="49">
        <v>0.2</v>
      </c>
      <c r="F226" s="46" t="s">
        <v>2583</v>
      </c>
    </row>
    <row r="227" spans="1:6" ht="25.5">
      <c r="A227" s="70" t="s">
        <v>2636</v>
      </c>
      <c r="B227" s="70" t="s">
        <v>2637</v>
      </c>
      <c r="C227" s="70" t="s">
        <v>2272</v>
      </c>
      <c r="D227" s="48">
        <v>200</v>
      </c>
      <c r="E227" s="49">
        <v>0.9</v>
      </c>
      <c r="F227" s="46" t="s">
        <v>2583</v>
      </c>
    </row>
    <row r="228" spans="1:6" ht="25.5">
      <c r="A228" s="70" t="s">
        <v>2638</v>
      </c>
      <c r="B228" s="70" t="s">
        <v>2639</v>
      </c>
      <c r="C228" s="70" t="s">
        <v>2640</v>
      </c>
      <c r="D228" s="48">
        <v>200</v>
      </c>
      <c r="E228" s="49">
        <v>7.2</v>
      </c>
      <c r="F228" s="46" t="s">
        <v>2583</v>
      </c>
    </row>
    <row r="229" spans="1:6" ht="25.5">
      <c r="A229" s="70" t="s">
        <v>2641</v>
      </c>
      <c r="B229" s="70" t="s">
        <v>2639</v>
      </c>
      <c r="C229" s="70" t="s">
        <v>2640</v>
      </c>
      <c r="D229" s="48">
        <v>200</v>
      </c>
      <c r="E229" s="49">
        <v>7.1</v>
      </c>
      <c r="F229" s="46" t="s">
        <v>2583</v>
      </c>
    </row>
    <row r="230" spans="1:6" ht="25.5">
      <c r="A230" s="70" t="s">
        <v>2642</v>
      </c>
      <c r="B230" s="70" t="s">
        <v>2639</v>
      </c>
      <c r="C230" s="70" t="s">
        <v>2640</v>
      </c>
      <c r="D230" s="48">
        <v>200</v>
      </c>
      <c r="E230" s="49">
        <v>7.1</v>
      </c>
      <c r="F230" s="46" t="s">
        <v>2583</v>
      </c>
    </row>
    <row r="231" spans="1:6" ht="25.5">
      <c r="A231" s="70" t="s">
        <v>2643</v>
      </c>
      <c r="B231" s="70" t="s">
        <v>2644</v>
      </c>
      <c r="C231" s="70" t="s">
        <v>2272</v>
      </c>
      <c r="D231" s="48">
        <v>450</v>
      </c>
      <c r="E231" s="49">
        <v>5.9</v>
      </c>
      <c r="F231" s="46" t="s">
        <v>2583</v>
      </c>
    </row>
    <row r="232" spans="1:6" ht="38.25">
      <c r="A232" s="70" t="s">
        <v>2645</v>
      </c>
      <c r="B232" s="70" t="s">
        <v>2646</v>
      </c>
      <c r="C232" s="70" t="s">
        <v>2272</v>
      </c>
      <c r="D232" s="48">
        <v>500</v>
      </c>
      <c r="E232" s="49">
        <v>3.5</v>
      </c>
      <c r="F232" s="46" t="s">
        <v>2583</v>
      </c>
    </row>
    <row r="233" spans="1:6" ht="38.25">
      <c r="A233" s="70" t="s">
        <v>2647</v>
      </c>
      <c r="B233" s="70" t="s">
        <v>2648</v>
      </c>
      <c r="C233" s="70" t="s">
        <v>2272</v>
      </c>
      <c r="D233" s="48">
        <v>600</v>
      </c>
      <c r="E233" s="49">
        <v>2.2999999999999998</v>
      </c>
      <c r="F233" s="46" t="s">
        <v>2583</v>
      </c>
    </row>
    <row r="234" spans="1:6" ht="38.25">
      <c r="A234" s="70" t="s">
        <v>2649</v>
      </c>
      <c r="B234" s="70" t="s">
        <v>2650</v>
      </c>
      <c r="C234" s="70" t="s">
        <v>2272</v>
      </c>
      <c r="D234" s="48">
        <v>600</v>
      </c>
      <c r="E234" s="49">
        <v>1.3</v>
      </c>
      <c r="F234" s="46" t="s">
        <v>2583</v>
      </c>
    </row>
    <row r="235" spans="1:6" ht="38.25">
      <c r="A235" s="70" t="s">
        <v>2651</v>
      </c>
      <c r="B235" s="70" t="s">
        <v>2652</v>
      </c>
      <c r="C235" s="70" t="s">
        <v>2272</v>
      </c>
      <c r="D235" s="48">
        <v>600</v>
      </c>
      <c r="E235" s="49">
        <v>3.6</v>
      </c>
      <c r="F235" s="46" t="s">
        <v>2583</v>
      </c>
    </row>
    <row r="236" spans="1:6" ht="38.25">
      <c r="A236" s="70" t="s">
        <v>2653</v>
      </c>
      <c r="B236" s="70" t="s">
        <v>2654</v>
      </c>
      <c r="C236" s="70" t="s">
        <v>2272</v>
      </c>
      <c r="D236" s="48">
        <v>500</v>
      </c>
      <c r="E236" s="49">
        <v>0.88</v>
      </c>
      <c r="F236" s="46" t="s">
        <v>2583</v>
      </c>
    </row>
    <row r="237" spans="1:6" ht="25.5">
      <c r="A237" s="70" t="s">
        <v>2655</v>
      </c>
      <c r="B237" s="70" t="s">
        <v>2656</v>
      </c>
      <c r="C237" s="70" t="s">
        <v>2272</v>
      </c>
      <c r="D237" s="48">
        <v>600</v>
      </c>
      <c r="E237" s="49">
        <v>5.72</v>
      </c>
      <c r="F237" s="46" t="s">
        <v>2583</v>
      </c>
    </row>
    <row r="238" spans="1:6" ht="25.5">
      <c r="A238" s="70" t="s">
        <v>2657</v>
      </c>
      <c r="B238" s="70" t="s">
        <v>2658</v>
      </c>
      <c r="C238" s="70" t="s">
        <v>2272</v>
      </c>
      <c r="D238" s="48">
        <v>400</v>
      </c>
      <c r="E238" s="49">
        <v>0.14000000000000001</v>
      </c>
      <c r="F238" s="46" t="s">
        <v>2583</v>
      </c>
    </row>
    <row r="239" spans="1:6" ht="38.25">
      <c r="A239" s="70" t="s">
        <v>2659</v>
      </c>
      <c r="B239" s="70" t="s">
        <v>2660</v>
      </c>
      <c r="C239" s="70" t="s">
        <v>2272</v>
      </c>
      <c r="D239" s="48">
        <v>150</v>
      </c>
      <c r="E239" s="49">
        <v>0.3</v>
      </c>
      <c r="F239" s="46" t="s">
        <v>2583</v>
      </c>
    </row>
    <row r="240" spans="1:6" ht="38.25">
      <c r="A240" s="70" t="s">
        <v>2661</v>
      </c>
      <c r="B240" s="70" t="s">
        <v>2662</v>
      </c>
      <c r="C240" s="70" t="s">
        <v>2272</v>
      </c>
      <c r="D240" s="48">
        <v>200</v>
      </c>
      <c r="E240" s="49">
        <v>0.7</v>
      </c>
      <c r="F240" s="46" t="s">
        <v>2583</v>
      </c>
    </row>
    <row r="241" spans="1:6" ht="25.5">
      <c r="A241" s="70" t="s">
        <v>2663</v>
      </c>
      <c r="B241" s="70" t="s">
        <v>2664</v>
      </c>
      <c r="C241" s="70" t="s">
        <v>2272</v>
      </c>
      <c r="D241" s="48">
        <v>250</v>
      </c>
      <c r="E241" s="49">
        <v>7.64</v>
      </c>
      <c r="F241" s="46" t="s">
        <v>2583</v>
      </c>
    </row>
    <row r="242" spans="1:6" ht="25.5">
      <c r="A242" s="70" t="s">
        <v>2598</v>
      </c>
      <c r="B242" s="70" t="s">
        <v>2665</v>
      </c>
      <c r="C242" s="70" t="s">
        <v>2270</v>
      </c>
      <c r="D242" s="48">
        <v>100</v>
      </c>
      <c r="E242" s="49">
        <v>0.6</v>
      </c>
      <c r="F242" s="46" t="s">
        <v>2583</v>
      </c>
    </row>
    <row r="243" spans="1:6" ht="38.25">
      <c r="A243" s="70" t="s">
        <v>2666</v>
      </c>
      <c r="B243" s="70" t="s">
        <v>2667</v>
      </c>
      <c r="C243" s="70" t="s">
        <v>2272</v>
      </c>
      <c r="D243" s="48">
        <v>900</v>
      </c>
      <c r="E243" s="49">
        <v>2.5</v>
      </c>
      <c r="F243" s="46" t="s">
        <v>2583</v>
      </c>
    </row>
    <row r="244" spans="1:6">
      <c r="A244" s="76"/>
      <c r="B244" s="119" t="s">
        <v>2250</v>
      </c>
      <c r="C244" s="119"/>
      <c r="D244" s="120"/>
      <c r="E244" s="77">
        <f>SUM(E197:E243)</f>
        <v>103.32999999999998</v>
      </c>
      <c r="F244" s="78"/>
    </row>
  </sheetData>
  <mergeCells count="10">
    <mergeCell ref="A158:F158"/>
    <mergeCell ref="B192:D192"/>
    <mergeCell ref="A195:F195"/>
    <mergeCell ref="B244:D244"/>
    <mergeCell ref="B1:F1"/>
    <mergeCell ref="A4:F4"/>
    <mergeCell ref="B95:D95"/>
    <mergeCell ref="A2:F2"/>
    <mergeCell ref="A98:F98"/>
    <mergeCell ref="B155:D15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tabSelected="1" workbookViewId="0">
      <selection activeCell="K3" sqref="K3"/>
    </sheetView>
  </sheetViews>
  <sheetFormatPr defaultRowHeight="15"/>
  <cols>
    <col min="1" max="1" width="54.5703125" style="82" bestFit="1" customWidth="1"/>
    <col min="2" max="2" width="21.5703125" style="82" customWidth="1"/>
    <col min="3" max="4" width="9.140625" style="82"/>
    <col min="5" max="5" width="13.42578125" style="82" customWidth="1"/>
    <col min="6" max="6" width="16.42578125" style="82" customWidth="1"/>
    <col min="7" max="16384" width="9.140625" style="82"/>
  </cols>
  <sheetData>
    <row r="1" spans="1:2" ht="21.75" thickBot="1">
      <c r="A1" s="124" t="s">
        <v>2675</v>
      </c>
      <c r="B1" s="125"/>
    </row>
    <row r="2" spans="1:2" ht="19.5" thickBot="1">
      <c r="A2" s="126" t="s">
        <v>2158</v>
      </c>
      <c r="B2" s="127"/>
    </row>
    <row r="3" spans="1:2" ht="18.75">
      <c r="A3" s="83" t="s">
        <v>2669</v>
      </c>
      <c r="B3" s="84" t="s">
        <v>2082</v>
      </c>
    </row>
    <row r="4" spans="1:2">
      <c r="A4" s="69" t="s">
        <v>2096</v>
      </c>
      <c r="B4" s="69">
        <v>76.78</v>
      </c>
    </row>
    <row r="5" spans="1:2">
      <c r="A5" s="69" t="s">
        <v>2159</v>
      </c>
      <c r="B5" s="69">
        <v>18.8</v>
      </c>
    </row>
    <row r="6" spans="1:2">
      <c r="A6" s="69" t="s">
        <v>2197</v>
      </c>
      <c r="B6" s="69">
        <v>25.08</v>
      </c>
    </row>
    <row r="7" spans="1:2">
      <c r="A7" s="69" t="s">
        <v>2217</v>
      </c>
      <c r="B7" s="69">
        <v>14.69</v>
      </c>
    </row>
    <row r="8" spans="1:2">
      <c r="A8" s="69" t="s">
        <v>2236</v>
      </c>
      <c r="B8" s="69">
        <v>4.5199999999999996</v>
      </c>
    </row>
    <row r="9" spans="1:2" ht="15.75" thickBot="1">
      <c r="A9" s="69" t="s">
        <v>2243</v>
      </c>
      <c r="B9" s="85">
        <v>17.98</v>
      </c>
    </row>
    <row r="10" spans="1:2" ht="15.75" thickBot="1">
      <c r="A10" s="54"/>
      <c r="B10" s="86">
        <f>SUM(B4:B9)</f>
        <v>157.85</v>
      </c>
    </row>
    <row r="11" spans="1:2" ht="19.5" thickBot="1">
      <c r="A11" s="126" t="s">
        <v>2419</v>
      </c>
      <c r="B11" s="127"/>
    </row>
    <row r="12" spans="1:2" ht="18.75">
      <c r="A12" s="83" t="s">
        <v>2670</v>
      </c>
      <c r="B12" s="84" t="s">
        <v>2082</v>
      </c>
    </row>
    <row r="13" spans="1:2">
      <c r="A13" s="69" t="s">
        <v>2671</v>
      </c>
      <c r="B13" s="69">
        <v>172.16</v>
      </c>
    </row>
    <row r="14" spans="1:2">
      <c r="A14" s="69" t="s">
        <v>2672</v>
      </c>
      <c r="B14" s="69">
        <v>106.77</v>
      </c>
    </row>
    <row r="15" spans="1:2">
      <c r="A15" s="69" t="s">
        <v>2673</v>
      </c>
      <c r="B15" s="69">
        <v>46.95</v>
      </c>
    </row>
    <row r="16" spans="1:2" ht="15.75" thickBot="1">
      <c r="A16" s="69" t="s">
        <v>2674</v>
      </c>
      <c r="B16" s="85">
        <v>103.33</v>
      </c>
    </row>
    <row r="17" spans="1:6">
      <c r="A17" s="54"/>
      <c r="B17" s="88">
        <f>SUM(B13:B16)</f>
        <v>429.21</v>
      </c>
    </row>
    <row r="18" spans="1:6">
      <c r="B18" s="91" t="s">
        <v>2676</v>
      </c>
      <c r="C18" s="92">
        <v>0.7</v>
      </c>
      <c r="D18" s="91" t="s">
        <v>2677</v>
      </c>
      <c r="E18" s="91" t="s">
        <v>2678</v>
      </c>
      <c r="F18" s="91" t="s">
        <v>2679</v>
      </c>
    </row>
    <row r="19" spans="1:6">
      <c r="B19" s="90">
        <f>SUM(B17,B10)</f>
        <v>587.05999999999995</v>
      </c>
      <c r="C19" s="89">
        <f>B19*70%</f>
        <v>410.94199999999995</v>
      </c>
      <c r="D19" s="89">
        <f>C19*4</f>
        <v>1643.7679999999998</v>
      </c>
      <c r="E19" s="89">
        <f>D19*3</f>
        <v>4931.3039999999992</v>
      </c>
      <c r="F19" s="89">
        <f>E19*0.25</f>
        <v>1232.8259999999998</v>
      </c>
    </row>
  </sheetData>
  <mergeCells count="3">
    <mergeCell ref="A1:B1"/>
    <mergeCell ref="A2:B2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AREE A VERDE</vt:lpstr>
      <vt:lpstr>FOGNA</vt:lpstr>
      <vt:lpstr>IDRICO</vt:lpstr>
      <vt:lpstr>TOT FASCE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Antonio</dc:creator>
  <cp:lastModifiedBy>Fiengo Nando</cp:lastModifiedBy>
  <cp:lastPrinted>2019-03-19T15:19:34Z</cp:lastPrinted>
  <dcterms:created xsi:type="dcterms:W3CDTF">2019-04-01T12:42:15Z</dcterms:created>
  <dcterms:modified xsi:type="dcterms:W3CDTF">2020-03-31T16:14:51Z</dcterms:modified>
</cp:coreProperties>
</file>